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0" windowWidth="15075" windowHeight="11760" tabRatio="923" activeTab="9"/>
  </bookViews>
  <sheets>
    <sheet name="IDX" sheetId="36" r:id="rId1"/>
    <sheet name="HA.1" sheetId="17" r:id="rId2"/>
    <sheet name="HA.2" sheetId="4" r:id="rId3"/>
    <sheet name="HA.3" sheetId="5" r:id="rId4"/>
    <sheet name="HA.4" sheetId="6" r:id="rId5"/>
    <sheet name="HA.5" sheetId="7" r:id="rId6"/>
    <sheet name="HA.6" sheetId="16" r:id="rId7"/>
    <sheet name="HA.7" sheetId="54" r:id="rId8"/>
    <sheet name="HA.8" sheetId="52" r:id="rId9"/>
    <sheet name="HA.9" sheetId="51" r:id="rId10"/>
  </sheets>
  <definedNames>
    <definedName name="_Toc452182052" localSheetId="1">HA.2!$A$2</definedName>
    <definedName name="_Toc452182053" localSheetId="1">HA.3!$A$2</definedName>
    <definedName name="_Toc452182054" localSheetId="1">HA.4!$A$2</definedName>
    <definedName name="_Toc452182168" localSheetId="1">#REF!</definedName>
    <definedName name="_Toc465759235" localSheetId="1">HA.1!$A$2</definedName>
    <definedName name="_Toc465759239" localSheetId="1">#REF!</definedName>
    <definedName name="_xlnm.Print_Area" localSheetId="9">HA.9!$A$1:$I$17</definedName>
  </definedNames>
  <calcPr calcId="144525"/>
  <customWorkbookViews>
    <customWorkbookView name="mmahy - Personal View" guid="{8A596F43-A64F-4F05-ACDA-2FC3407D7654}" mergeInterval="0" onlySync="1" personalView="1" maximized="1" windowWidth="1020" windowHeight="569" tabRatio="722" activeSheetId="15"/>
  </customWorkbookViews>
</workbook>
</file>

<file path=xl/calcChain.xml><?xml version="1.0" encoding="utf-8"?>
<calcChain xmlns="http://schemas.openxmlformats.org/spreadsheetml/2006/main">
  <c r="A18" i="36" l="1"/>
  <c r="A17" i="36"/>
  <c r="A16" i="36"/>
  <c r="A15" i="36"/>
  <c r="A21" i="36" l="1"/>
  <c r="A20" i="36"/>
  <c r="A19" i="36"/>
  <c r="A14" i="36"/>
  <c r="A13" i="36"/>
  <c r="A12" i="36" l="1"/>
  <c r="A11" i="36"/>
  <c r="A10" i="36"/>
  <c r="A9" i="36"/>
  <c r="A8" i="36"/>
  <c r="A7" i="36"/>
  <c r="A6" i="36"/>
  <c r="A5" i="36"/>
  <c r="A4" i="36"/>
</calcChain>
</file>

<file path=xl/sharedStrings.xml><?xml version="1.0" encoding="utf-8"?>
<sst xmlns="http://schemas.openxmlformats.org/spreadsheetml/2006/main" count="567" uniqueCount="204">
  <si>
    <t>Total</t>
  </si>
  <si>
    <t>Rural</t>
  </si>
  <si>
    <t>15-19</t>
  </si>
  <si>
    <t>20-24</t>
  </si>
  <si>
    <t>25-29</t>
  </si>
  <si>
    <t>15-24</t>
  </si>
  <si>
    <t>30-39</t>
  </si>
  <si>
    <t>40-49</t>
  </si>
  <si>
    <r>
      <t>15-24</t>
    </r>
    <r>
      <rPr>
        <vertAlign val="superscript"/>
        <sz val="8"/>
        <rFont val="Arial"/>
        <family val="2"/>
      </rPr>
      <t>1</t>
    </r>
  </si>
  <si>
    <t>25-49</t>
  </si>
  <si>
    <r>
      <t>15-24</t>
    </r>
    <r>
      <rPr>
        <vertAlign val="superscript"/>
        <sz val="8"/>
        <rFont val="Arial"/>
        <family val="2"/>
      </rPr>
      <t>3</t>
    </r>
  </si>
  <si>
    <t>Orphans: Children whose mother and father have died (HL11=2 and HL13=2). 
Non-orphans: Children whose parents are alive and who are living with at least one parent: (HL11=1 and HL13=1) and (HL12&gt;00 or HL14&gt;00). 
Orphans attending school: (ED5=1). The denominator is all orphaned children.
Non-orphans attending school: (ED5=1). The denominator is all non-orphaned children.</t>
  </si>
  <si>
    <t>Those with accepting attitudes are respondents who answered 'yes' to HA9, HA10, and HA12 and 'no' to HA11 (HA9=1, HA10=1, HA11=2, and HA12=1). The column for those agreeing with at least one accepting attitude includes those in at least one of the first four columns. The percentage expressing accepting attitudes on all four indicators are: HA9=1 and HA10=1 and HA11=2 and HA12=1. 
The denominator includes only women who have heard of AIDS (HA1=1).</t>
  </si>
  <si>
    <t>All columns in this table are presenting disaggregated information for women age 15-24 years that is already described in the respective tables for women age 15-49 years. Please refer to these tables for detailed information on calculations:
Comprehensive knowledge: HA.1
Know means of HIV transmission from from mother to child: HA.2
Know a place to get tested for HIV: HA.4
Tested for HIV in the last 12 months and know the result (all women and those sexually active): HA.4
Sex in the last 12 months: HA.6
Accepting atitudes: HA.3</t>
  </si>
  <si>
    <t>The denominator includes all women, including those who have not heard of AIDS (HA1=2).
Women who know at least one of the three means are women who answered 'yes' to at least one of the three means of transmission (HA8[A]=1 or HA8[B]=1 or HA8[C]=1).
Those who know all three means are those who answered ‘yes’ to all three means (HA8[A]=1 and HA8[B]=1 and HA8[C]=1).
The column labeled ‘Do not know any of the specific means of HIV transmission from mother to child’ includes women who did not respond 'yes' to any specific way (including those who responded "Don't know") (HA8[A]&lt;&gt;1 and HA8[B]&lt;&gt;1 and HA8[C]&lt;&gt;1).</t>
  </si>
  <si>
    <t>VHI/SIDA y Comportamiento Sexual</t>
  </si>
  <si>
    <t>Women who have ever had sex: SB1&gt;00.
Women who had sex in the last 12 months: SB3&lt;401.
Women who had more than one partner in the last 12 months: SB8=1.
Mean number of sexual partners in lifetime: SB15; women with more than 95 partners enter calculations as having 95 partners.
Women who had sex in the last 12 months with more than one partner, who used a condom last time they had sex: SB8=1 and SB4=1.
The denominator for MICS indicador 9.13 is women who had more than one partner in the last 12 month, as shown above (SB8=1).</t>
  </si>
  <si>
    <t xml:space="preserve">Women who received antenatal care from a health care professional during the last pregnancy (MN2=’A’ or MN2=’B’ or MN2=’C’).
Women who received HIV counselling includes those who were given information about (a) mother-to-child transmission of HIV, (b) things that can be done to prevent contracting HIV, and (c) getting tested for HIV. All three should be "Yes": HA15[A]=1 and HA15[B]=1 and HA15[C]=1.
Women who were offered a test (HA15[D]=1), were tested (HA16=1), and received the results (HA17=1) during antenatal care form the numerator of MICS indicador 9.8.
The last result column combines the two MICS indicators of receipt of HIV counseling and testing coverage.
The denominator of the table includes all women, including those who have not heard of AIDS (HA1=2). </t>
  </si>
  <si>
    <t>Women who know of a place to get tested for HIV includes those who have already been tested (HA16=1 or HA20=1 or HA22=1 or HA24=1) or those who report that they know of a place to get tested (HA27=1).
Women who have ever been tested includes HA16=1 or HA20=1 or HA22=1 or HA24=1; those who know the result of the most recent test are (a) HA22=2 and (HA17=1 or HA21=1) or (b) HA26=1.
Women who have been tested for HIV during the last 12 months includes HA23=1 or HA25=1; those who know the results are (a) HA23=1 and (HA17=1 or HA21=1) or (b) HA25=1 and HA26=1.
The denominator of the table includes all women, including those who have not heard of AIDS (HA1=2). 
The background characteristic of Age and sexual activity in the last 12 months is the total disaggregated first by sexual activity in the last 12 months and second, for only the sexually active respondents, by age. This is done to obtain MICS indicador 9.6.</t>
  </si>
  <si>
    <t>Porcentaje que sabe que la transmisión se puede prevenir por:</t>
  </si>
  <si>
    <t>Porcentaje que sabe que el VIH no se puede transmitir por:</t>
  </si>
  <si>
    <t>Porcentaje que ha oído sobre el SIDA</t>
  </si>
  <si>
    <t>Tener sólo un compañero sexual fiel y no infectado</t>
  </si>
  <si>
    <t>Usar condón cada vez</t>
  </si>
  <si>
    <t>Ambos</t>
  </si>
  <si>
    <t>Porcentaje que sabe que una persona de apariencia saludable puede tener el virus del SIDA</t>
  </si>
  <si>
    <t>Picaduras de mosquito</t>
  </si>
  <si>
    <t>Medios sobrenaturales</t>
  </si>
  <si>
    <t>Porcentaje que rechaza las dos ideas equivocadas más comunes y que sabe que una persona con apariencia saludable puede ser VIH positivo</t>
  </si>
  <si>
    <t>Número de mujeres de 15-49 años</t>
  </si>
  <si>
    <t>Región</t>
  </si>
  <si>
    <t>Área</t>
  </si>
  <si>
    <t>Urbana</t>
  </si>
  <si>
    <t>Edad</t>
  </si>
  <si>
    <t>Alguna vez casada/en unión</t>
  </si>
  <si>
    <t>Nunca casada/en unión</t>
  </si>
  <si>
    <t>Educación</t>
  </si>
  <si>
    <t>Superior</t>
  </si>
  <si>
    <t>Quintiles de índice de riqueza</t>
  </si>
  <si>
    <t>Más pobre</t>
  </si>
  <si>
    <t>Segundo</t>
  </si>
  <si>
    <t>Medio</t>
  </si>
  <si>
    <t xml:space="preserve">Cuarto </t>
  </si>
  <si>
    <t>Más rico</t>
  </si>
  <si>
    <t>Porcentaje de mujeres de 15-49 años que han oído hablar del SIDA y:</t>
  </si>
  <si>
    <t>Conocen que el VIH puede ser trasmitido de la madre al hijo/a:</t>
  </si>
  <si>
    <t>Durante el embarazo</t>
  </si>
  <si>
    <t>En el parto</t>
  </si>
  <si>
    <t>Por medio de la lactancia materna</t>
  </si>
  <si>
    <t>Por al menos una de las tres formas</t>
  </si>
  <si>
    <r>
      <t>De las tres formas</t>
    </r>
    <r>
      <rPr>
        <vertAlign val="superscript"/>
        <sz val="8"/>
        <rFont val="Arial"/>
        <family val="2"/>
      </rPr>
      <t>1</t>
    </r>
  </si>
  <si>
    <t>Grupo de edad</t>
  </si>
  <si>
    <t>Cuarto</t>
  </si>
  <si>
    <t>1 MICS indicador 9.2 - Conocimiento sobre la transmisión del VIH de madre a hijo</t>
  </si>
  <si>
    <t>Tabla HA.1: Conocimiento de la transmisión del VIH, ideas equivocadas sobre el VIH/SIDA y conocimiento integral sobre la transmisión del VIH (mujeres)</t>
  </si>
  <si>
    <t>Some columns in this table are presenting disaggregated information for women age 15-24 years that is already described in the respective tables for women age 15-49 years. Please refer to these tables for detailed information on calculations:
Ever had sex: HA.6
More than one partner in last 12 months: HA.6
Condom use during last sex for women with multiple sex partners: HA.6
Had sex before age 15:
Calculated based on responses to SB1 (SB1&lt;&gt;0 AND SB1&lt;15). If the response is that the first time she had sex was when she started living with her first husband or partner (SB1=95), then her age at first sex is calculated from the date of first marriage/union or age at first marriage/union given in MA8 and MA9 (SB1=95 and ((MA8-WB1)&lt;15 OR MA9&lt;15)). These calculations are performed with Century Month Codes (CMC).
Never had sex:
This indicador is calculated only for women who have never been married (MA5=3). Never had sex: SB1=00.
Sex with a man 10 or more years older:
This is based only on women (not included in Tabla HA.8M) who had sex in the 12 months preceding the survey (SB1&lt;&gt;00 and SB3&lt;&gt;401).  The age difference between the respondent and her partner is calculated by using information on the age(s) of partner(s) during the last 12 months (SB7 and SB12). If the last sexual partner during this period is a husband or cohabiting partner, then the partner's age information is obtained from MA2 if the respondent is currently married or living with a man (MA1=1 or 2). If the respondent is not currently married, then information in SB7 is used. If the respondent had more than one partner in the 12 months preceding the survey, the age of the previous partner is obtained from SB12, with the exception of those respondents who are currently married or living with a man and have been married/lived with a man only once. 
Sex with a non-marital, non-cohabiting partner:
Women who had more than one partner in the last 12 months (SB3&lt;401 and SB8=1).
Condom use during last sex for women with a non-marital, non-cohabiting partner:
Using the above as denominator, the numerator is: SB4=1.</t>
  </si>
  <si>
    <t>Tabla HA.2: Conocimiento sobre transmisión del VIH de madre a hijo/a (mujeres)</t>
  </si>
  <si>
    <t>Porcentaje de mujeres que:</t>
  </si>
  <si>
    <t>Está dispuesta a cuidar de un miembro de la familia con el virus del SIDA en su propio hogar</t>
  </si>
  <si>
    <t>Considera que una profesora que sea HIV positiva y que no esté enferma debería permitírsele continuar enseñando</t>
  </si>
  <si>
    <t>No querría mantener en secreto que un miembro de la familia sea VIH positivo</t>
  </si>
  <si>
    <t>Le compraría verduras frescas a un comerciante o vendedor que sea VIH positivo</t>
  </si>
  <si>
    <t>Está de acuerdo con al menos una de las actitudes de aceptación</t>
  </si>
  <si>
    <r>
      <t>Expresa actitudes de aceptación en los cuatro indicadores</t>
    </r>
    <r>
      <rPr>
        <vertAlign val="superscript"/>
        <sz val="8"/>
        <rFont val="Arial"/>
        <family val="2"/>
      </rPr>
      <t>1</t>
    </r>
  </si>
  <si>
    <t>Número de mujeres de 15-49 años que han oído sobre el SIDA</t>
  </si>
  <si>
    <t>1 MICS indicador 9.3 -Actitudes de aceptación hacia las personas que viven con el VIH</t>
  </si>
  <si>
    <t>Tabla HA.3: Actitudes de aceptación hacia personas con VIH (mujeres)</t>
  </si>
  <si>
    <r>
      <t>Saben dónde hacerse la prueba</t>
    </r>
    <r>
      <rPr>
        <vertAlign val="superscript"/>
        <sz val="8"/>
        <rFont val="Arial"/>
        <family val="2"/>
      </rPr>
      <t>1</t>
    </r>
  </si>
  <si>
    <t>Se han hecho la prueba alguna vez</t>
  </si>
  <si>
    <t>Alguna vez se han hecho la prueba y conocen el resultado de la última prueba</t>
  </si>
  <si>
    <t>Se han hecho la prueba en los 12 últimos meses</t>
  </si>
  <si>
    <r>
      <t>Se han hecho la prueba en los últimos 12 meses y conocen el resultado</t>
    </r>
    <r>
      <rPr>
        <vertAlign val="superscript"/>
        <sz val="8"/>
        <rFont val="Arial"/>
        <family val="2"/>
      </rPr>
      <t>2, 3</t>
    </r>
  </si>
  <si>
    <t>Sexualmente activas</t>
  </si>
  <si>
    <t>Sexualmente inactivas</t>
  </si>
  <si>
    <t>1 MICS indicador 9.4 - Mujeres que saben donde hacerse la prueba del VIH</t>
  </si>
  <si>
    <t xml:space="preserve">2 MICS indicador 9.5 - Mujeres que se hicieron la prueba del VIH y conocen los resultados </t>
  </si>
  <si>
    <t>Tabla HA.4: Conocimiento de un lugar para hacerse la prueba del VIH (mujeres)</t>
  </si>
  <si>
    <t>3 MICS indicador 9.6 - Mujeres jóvenes sexualmente activas que se hicieron la prueba del VIH y conocen los resultados</t>
  </si>
  <si>
    <t>Tabla HA.5: Pruebas y asesoramiento sobre VIH durante el cuidado prenatal</t>
  </si>
  <si>
    <t>Recibieron cuidado prenatal de un profesional de la salud para el último embarazo</t>
  </si>
  <si>
    <r>
      <t>Recibieron asesoramiento sobre el VIH durante el cuidado prenatal</t>
    </r>
    <r>
      <rPr>
        <vertAlign val="superscript"/>
        <sz val="8"/>
        <rFont val="Arial"/>
        <family val="2"/>
      </rPr>
      <t>1</t>
    </r>
  </si>
  <si>
    <t>Se les ofreció una prueba del VIH y se les hizo la prueba durante el cuidado prenatal</t>
  </si>
  <si>
    <r>
      <t>Se les ofreció una prueba del VIH y se les hizo la prueba durante el cuidado prenatal, y recibió los resultados</t>
    </r>
    <r>
      <rPr>
        <vertAlign val="superscript"/>
        <sz val="8"/>
        <rFont val="Arial"/>
        <family val="2"/>
      </rPr>
      <t>2</t>
    </r>
  </si>
  <si>
    <t>Recibieron asesoramiento sobre VIH, se les ofreció una prueba del VIH, la aceptaron y recibieron los resultados</t>
  </si>
  <si>
    <t>1 MICS indicador 9.7 - Consejería sobre el VIH durante la atención prenatal</t>
  </si>
  <si>
    <t>2 MICS indicador 9.8 - Prueba del HIV durante la atención prenatal</t>
  </si>
  <si>
    <t>Tabla HA.6: Sexo con múltiples parejas (mujeres)</t>
  </si>
  <si>
    <t>Han tenido sexo alguna vez</t>
  </si>
  <si>
    <t>Tuvieron sexo en los 12 últimos meses</t>
  </si>
  <si>
    <r>
      <t>Tuvieron sexo con más de una pareja en los 12 últimos meses</t>
    </r>
    <r>
      <rPr>
        <vertAlign val="superscript"/>
        <sz val="8"/>
        <rFont val="Arial"/>
        <family val="2"/>
      </rPr>
      <t>1</t>
    </r>
  </si>
  <si>
    <t>Promedio de parejas sexuales en toda su vida</t>
  </si>
  <si>
    <t>Número de mujeres de 15-49 años que alguna vez han tenido sexo</t>
  </si>
  <si>
    <r>
      <t>Porcentaje de mujeres de 15-49 años que tuvieron más de una pareja sexual en los 12 últimos meses, que también informaron de que se utilizó el condón la última vez que tuvieron sexo</t>
    </r>
    <r>
      <rPr>
        <vertAlign val="superscript"/>
        <sz val="8"/>
        <rFont val="Arial"/>
        <family val="2"/>
      </rPr>
      <t>2</t>
    </r>
  </si>
  <si>
    <t>Número de mujeres de 15-49 años que tuvieron más de una pareja sexual en los últimos 12 meses</t>
  </si>
  <si>
    <t>1 MICS indicador 9.12 - Parejas sexuales múltiples</t>
  </si>
  <si>
    <t>2 MICS indicador 9.13 - Uso del preservativo durante la relación sexual con varios compañeros sexuales</t>
  </si>
  <si>
    <t>Tabla HA.7: Indicadores clave de VIH y SIDA (mujeres jóvenes)</t>
  </si>
  <si>
    <t>Porcentaje de mujeres de 15-24 años que:</t>
  </si>
  <si>
    <t>Conocen las tres formas de transmisión de VIH de la madre al niño</t>
  </si>
  <si>
    <t>Conocen un lugar para hacerse la prueba del VIH</t>
  </si>
  <si>
    <t>Se han hecho la prueba y conocen el resultado de la última prueba</t>
  </si>
  <si>
    <t>Se han hecho la prueba de VIH en los últimos 12 meses y conocen el resultado</t>
  </si>
  <si>
    <t>Tuvieron sexo en los últimos 12 meses</t>
  </si>
  <si>
    <t>Número de mujeres de 15-24 años</t>
  </si>
  <si>
    <r>
      <t>Porcentaje de mujeres jóvenes sexualmente activas que se han hecho la prueba del VIH en los últimos 12 meses y conocen el resultado</t>
    </r>
    <r>
      <rPr>
        <vertAlign val="superscript"/>
        <sz val="8"/>
        <rFont val="Arial"/>
        <family val="2"/>
      </rPr>
      <t>2</t>
    </r>
  </si>
  <si>
    <t>Número de mujeres de 15-24 años que han tenido sexo en los últimos 12 meses</t>
  </si>
  <si>
    <t>2 MICS indicador 9.6 - Mujeres jóvenes sexualmente activas que se hicieron la prueba del VIH y conocen los resultados</t>
  </si>
  <si>
    <t>a Consulte la Tabla HA.3 para los cuatro indicadores.</t>
  </si>
  <si>
    <r>
      <t>Porcentaje que expresó actitudes de aceptación hacia personas que viven con HIV para los cuatro indicadores</t>
    </r>
    <r>
      <rPr>
        <vertAlign val="superscript"/>
        <sz val="8"/>
        <rFont val="Arial"/>
        <family val="2"/>
      </rPr>
      <t>a</t>
    </r>
    <r>
      <rPr>
        <sz val="8"/>
        <rFont val="Arial"/>
        <family val="2"/>
      </rPr>
      <t xml:space="preserve"> </t>
    </r>
  </si>
  <si>
    <t>Número de mujeres de 15-24 años que han oído del SIDA</t>
  </si>
  <si>
    <r>
      <t>Tuvo sexo antes de los 15 años</t>
    </r>
    <r>
      <rPr>
        <vertAlign val="superscript"/>
        <sz val="8"/>
        <rFont val="Arial"/>
        <family val="2"/>
      </rPr>
      <t>1</t>
    </r>
  </si>
  <si>
    <t>Alguna vez ha tenido sexo</t>
  </si>
  <si>
    <t>Tuvo sexo con más de una pareja en los últimos 12 meses</t>
  </si>
  <si>
    <r>
      <t>Porcentaje de mujeres que nunca han tenido sexo</t>
    </r>
    <r>
      <rPr>
        <vertAlign val="superscript"/>
        <sz val="8"/>
        <rFont val="Arial"/>
        <family val="2"/>
      </rPr>
      <t>2</t>
    </r>
  </si>
  <si>
    <t>Número de mujeres de 15-24 años que nunca se han casado/unido</t>
  </si>
  <si>
    <t>Porcentaje de mujeres de 15-24 años que en los últimos 12 meses tuvieron sexo con:</t>
  </si>
  <si>
    <r>
      <t>Un hombre 10 o más años mayor</t>
    </r>
    <r>
      <rPr>
        <vertAlign val="superscript"/>
        <sz val="8"/>
        <rFont val="Arial"/>
        <family val="2"/>
      </rPr>
      <t>3</t>
    </r>
  </si>
  <si>
    <r>
      <t>Una pareja no marital ni cohabitante</t>
    </r>
    <r>
      <rPr>
        <vertAlign val="superscript"/>
        <sz val="8"/>
        <rFont val="Arial"/>
        <family val="2"/>
      </rPr>
      <t>4</t>
    </r>
  </si>
  <si>
    <t>Número de mujeres de 15-24 años que tuvieron sexo en los últimos 12 meses</t>
  </si>
  <si>
    <t>Número de mujeres de 15-24 años que tuvieron sexo con una pareja no marital ni cohabitante en los últimos 12 meses</t>
  </si>
  <si>
    <r>
      <t>Porcentaje que indica haber usado condón la última vez que tuvo sexo con una pareja no marital o cohabitante en los últimos 12 meses</t>
    </r>
    <r>
      <rPr>
        <vertAlign val="superscript"/>
        <sz val="8"/>
        <rFont val="Arial"/>
        <family val="2"/>
      </rPr>
      <t>5</t>
    </r>
  </si>
  <si>
    <t>na: no aplicable</t>
  </si>
  <si>
    <t>1 MICS indicador 9.10 - Relaciones sexuales antes de los 15 años en mujeres jóvenes</t>
  </si>
  <si>
    <t>2 MICS indicador 9.9 - Mujeres jóvenes que nunca han mantenido relaciones sexuales</t>
  </si>
  <si>
    <t>3 MICS indicador 9.11 - Mezcla de edades de las parejas sexuales</t>
  </si>
  <si>
    <t>4 MICS indicador 9.14 - Relaciones sexuales con parejas sexuales ocasionales</t>
  </si>
  <si>
    <t>Tabla HA.8: Indicadores clave de comportamiento sexual (mujeres jóvenes)</t>
  </si>
  <si>
    <t>Porcentaje que indica haber utilizado condón la última vez que tuvo sexo</t>
  </si>
  <si>
    <t>Tabla HA.9: Asistencia escolar de niños/as huérfanos y no huérfanos</t>
  </si>
  <si>
    <t>Porcentaje de niños/as cuya madre y padre han muerto (huérfanos)</t>
  </si>
  <si>
    <t>Porcentaje de niños/as cuyos padres están vivos y el niño/a vive con al menos uno de los padres (no huérfanos)</t>
  </si>
  <si>
    <t>Número de niños/as de 10-14 años</t>
  </si>
  <si>
    <t>Porcentaje de niños/as cuya madre y padre han muerto (huérfanos) y asisten a la escuela</t>
  </si>
  <si>
    <t>Número total de niños/as huérfanos de 10-14 años</t>
  </si>
  <si>
    <t>Porcentaje de niños/as cuyos padres están vivos y el niño/a vive con al menos uno de los padres (no huérfanos), y que están asistiendo a la escuela</t>
  </si>
  <si>
    <t>Número total de no huérfanos de 10-14 años</t>
  </si>
  <si>
    <r>
      <t>Tasa de asistencia escolar de huérfanos a no huérfanos</t>
    </r>
    <r>
      <rPr>
        <vertAlign val="superscript"/>
        <sz val="8"/>
        <rFont val="Arial"/>
        <family val="2"/>
      </rPr>
      <t>1</t>
    </r>
  </si>
  <si>
    <t>Ver Tabla CP.14 por más resultados globales relacionados a la organización de la vida de los niños y la orfandad</t>
  </si>
  <si>
    <t>Sexo</t>
  </si>
  <si>
    <t>Masculino</t>
  </si>
  <si>
    <t>Femenino</t>
  </si>
  <si>
    <t>El denominador incluye a todas las mujeres, incluyendo las que no han oído hablar del SIDA (HA1 = 2).
Las mujeres que saben al menos uno de los tres medios son las mujeres que respondieron "sí" a por lo menos uno de los tres medios de transmisión (HA8 [A] = 1 o HA8 [B] = 1 o HA8 [C] = 1).
Las que conocen los tres medios son las que contestaron "sí" a los tres medios (HA8 [A] = 1 y HA8 [B] = 1 y HA8 [C] = 1).
La columna titulada 'No conocen ningun medio específico de transmisión del VIH de la madre al hijo "incluye a las mujeres que no respondieron" sí "a cualquier forma específica (incluyendo aquellas que respondieron" No sé ") (HA8 [A] &lt;&gt; 1 y HA8 [B] &lt;&gt; 1 y HA8 [C] &lt;1&gt;).</t>
  </si>
  <si>
    <t>Aquellas con actitudes de mayor aceptación son las encuestadas que respondieron "sí" a HA9, HA10 y HA12 y 'no' a HA11 (HA9 = 1, HA10 = 1, HA11 = 2, y HA12 = 1). La columna para aquellas de acuerdo con al menos una actitud de aceptación incluye a aquellas en al menos uno de los primero cuatro columnas. El porcentaje que expresa actitudes de aceptación en los cuatro indicadores son: HA9 = 1 y HA10 = 1 y  HA11 = 2 y HA12 = 1.
El denominador incluye sólo a las mujeres que han oído hablar del SIDA (HA1 = 1).</t>
  </si>
  <si>
    <t>No conocen ningún medio específico de transmisión de VIH de la madre al hijo/a</t>
  </si>
  <si>
    <t>Las mujeres que saben de un lugar para hacerse la prueba para el VIH incluye a aquellas que ya se han hecho la  prueba (HA16 = 1 o HA20 = 1 o HA22 = 1 o HA24 = 1) o las que informan de que ellas saben de un lugar dónde hacerse la prueba (HA27 = 1).
Las mujeres que nunca se han hecho la  prueba incluye HA16 = 1 o HA20 = 1 o HA22 = 1 o HA24 = 1; las que conocen el resultado de la prueba más reciente son (a) HA22 = 2 y (HA17 = 1 o HA21 = 1) o (b) HA26 = 1.
Las mujeres que se han hecho la  prueba para el VIH durante los últimos 12 meses incluye HA23 = 1 o HA25 = 1; las que conocen los resultados son (a) HA23 = 1 y (HA17 = 1 o HA21 = 1) o (b) HA25 = 1 y HA26 = 1 .
El denominador de la tabla incluye todas las mujeres, incluyendo las que no han oído hablar del SIDA (HA1 = 2).
La característica de fondo de edad y la actividad sexual en los últimos 12 meses es el total desagregado primero por actividad sexual en los últimos 12 meses y segundo, sólo para las encuestadas sexualmente activas, según la edad. Esto se hace para obtener el indicador MICS  9.6.</t>
  </si>
  <si>
    <t>Las mujeres que recibieron atención prenatal de un profesional de la salud durante el último embarazo (MN2 = 'A' o MN2 = 'B' o MN2 = 'C').
Las mujeres que recibieron asesoramiento sobre el VIH incluye a quienes se les dio información sobre (a) transmisión de la madre al hijo del VIH, (b) las cosas que se pueden hacer para evitar contraer el VIH, y (c) la prueba del VIH. Los tres deben ser "Sí": HA15 [A] = 1 y HA15 [B] = 1 y HA15 [C] = 1.
Las mujeres a quienes se les ofreció una prueba (HA15 [D] = 1), se hicieron la prueba (HA16 = 1), y recibieron los resultados (HA17 = 1) durante la atención prenatal forman el numerador del indicador MICS 9.8.
La última columna de resultado combina los dos indicadores MICS de recepción de asesoramiento sobre el VIH y la cobertura de las pruebas.
El denominador de la tabla incluye todas las mujeres, incluyendo quienes no han oído hablar del SIDA (HA1 = 2).</t>
  </si>
  <si>
    <t>Mujeres que alguna vez han tenido relaciones sexuales: SB1&gt; 00.
Mujeres que tuvieron relaciones sexuales en los últimos 12 meses: SB3 &lt;401.
Mujeres que tuvieron más de una pareja en los últimos 12 meses: SB8 = 1.
Promedio de parejas sexuales en toda la vida: SB15; las mujeres con más de 95 parejas se calculan como tener 95 parejas.
Las mujeres que tuvieron relaciones sexuales en los últimos 12 meses, con más de una pareja, que utilizaron un preservativo la última vez que tuvieron relaciones sexuales: SB8 = 1 y SB4= 1.
El denominador para el indicador MICS  9.13 son las mujeres que tuvieron más de una pareja en los últimos 12 meses, como se muestra arriba (SB8 = 1).</t>
  </si>
  <si>
    <r>
      <t>Tienen un conocimiento integral</t>
    </r>
    <r>
      <rPr>
        <vertAlign val="superscript"/>
        <sz val="8"/>
        <rFont val="Arial"/>
        <family val="2"/>
      </rPr>
      <t>1</t>
    </r>
  </si>
  <si>
    <t>Todas las columnas de esta tabla están presentando información desglosada para mujeres de 15-24 años que ya se describe en las tablas respectivas de mujeres de 15-49 años. Consulte estas tablas para obtener información detallada sobre los cálculos:
Conocimiento integral: HA.1
Conocen los medios de transmisión del VIH de la madre al niño: HA.2
Conocen un lugar para hacerse la prueba del VIH: HA.4
Se realizó la prueba del VIH en los últimos 12 meses y conoce los resultados (todas las mujeres y las sexualmente activos): HA.4
Sexo en los últimos 12 meses: HA.6
Atitudes de aceptación: HA.3</t>
  </si>
  <si>
    <t>Algunas columnas de esta tabla están presentando información desglosada para mujeres de 15-24 años que ya se describe en las tablas respectivas de mujeres de 15-49 años. Consulte estas tablas para obtener información detallada sobre los cálculos:
Alguna vez ha tenido relaciones sexuales: HA.6
Más de una pareja en los últimos 12 meses: HA.6
El uso del preservativo durante la última relación sexual para las mujeres con múltiples parejas sexuales: HA.6
Ha tenido relaciones sexuales antes de los 15 años:
Calculado sobre la base de las respuestas a la SB1 (SB1 &lt;&gt; 0 Y SB1 &lt;15). Si la respuesta es que la primera vez que tuvo relaciones sexuales fue cuando ella empezó a vivir con su primer marido o pareja (SB1 = 95), luego la edad a la primera relación sexual se calcula a partir de la fecha del primer matrimonio / unión o la edad del primer matrimonio / unión dada en MA8 y MA9 (SB1 = 95 y ((MA8-WB1) &lt;15 O MA9 &lt;15)). Estos cálculos se realizan con Códigos del Mes del Siglo (CMC).
Nunca he tenido relaciones sexuales:
Este indicador se calcula sólo para las mujeres que nunca han estado casadas (MA5 = 3). Nunca he tenido relaciones sexuales: SB1 = 00.
El sexo con un hombre de 10 o más años mayor:
Esto se basa sólo en las mujeres (no incluidas en Tabla HA.8M) que tuvieron relaciones sexuales en los 12 meses anteriores a la encuesta (SB1 &lt;&gt; 00 y SB3 &lt;&gt; 401). La diferencia de edad entre la entrevistada y su pareja se calcula mediante el uso de información sobre la edad (s) de la pareja (s) en los últimos 12 meses (SB7 y SB12). Si la última pareja sexual durante este período es un marido o compañero, la información sobre la edad de la pareja se obtiene de MA2 si la entrevistada está actualmente casado o viviendo con un hombre (MA1 = 1 o 2). Si la entrevistada no está casado actualmente, se utiliza entonces la información en SB7. Si la entrevistada tuvo más de una pareja en los 12 meses anteriores a la encuesta, la edad de la pareja anterior se obtiene a partir SB12, con la excepción de las encuestadas que actualmente están casadas o viven con un hombre y se han casado / vivido con un hombre sólo una vez.
Sexo con una pareja no marital, que no se convive:
Las mujeres que tuvieron más de una pareja en los últimos 12 meses (SB3 &lt;401 y SB8 = 1).
El uso del preservativo durante la última relación sexual de las mujeres con una pareja no marital, que no se convive:
Se usa lo anterior como denominador, el numerador es: SB4 = 1.</t>
  </si>
  <si>
    <t>Huérfanos: Los niños cuya madre y padre han muerto (HL11 = 2 y HL13 = 2).
No huérfanos: Los niños cuyos padres están vivos y que viven con al menos uno de los padres: (HL11 = 1 y HL13 = 1) y (HL12&gt; 00 o HL14&gt; 00).
Asistencia escolar de huérfanos: (ED5 = 1). El denominador es todos los niños que han quedado huérfanos.
Asistencia escolar de no huérfanos: (ED5 = 1). El denominador es todos los niños no huérfanos.</t>
  </si>
  <si>
    <r>
      <t>The denominator of the table includes all women, including those who have not heard of AIDS (HA1=2). 
All misconceptions about HIV transmission included in the questionnaire should be reported in this table. Three misconceptions are included here, as in the standard questionnaires: mosquito bites (HA5), supernatural means (HA3), and sharing food (HA6). Surveys may add or replace questions on misconceptions thought to be common in the country, such as "hugging or shaking hands with someone who is infected" or "kissing someone who is infected" and these should also be reported.
The two most common misconceptions are automatically identified and included in the appropriate columns. This is done through the "define" syntax (MICS5 - 10 - HA.sps) that must be customised if any additional misconception are added to the questionnaire. Note that the most common misconceptions are calculated based on the full sample of women. This should not be changed for the indicators relating to a different age group, such as age 15-24 years.</t>
    </r>
    <r>
      <rPr>
        <i/>
        <sz val="8"/>
        <color rgb="FFFF0000"/>
        <rFont val="Arial"/>
        <family val="2"/>
      </rPr>
      <t xml:space="preserve">
</t>
    </r>
    <r>
      <rPr>
        <i/>
        <sz val="8"/>
        <rFont val="Arial"/>
        <family val="2"/>
      </rPr>
      <t xml:space="preserve">
Women who have comprehensive knowledge about HIV prevention includes women who know of the two ways of HIV prevention (having only one faithful uninfected partner (HA2=1) and using a condom every time (HA4=1)), who know that a healthy looking person can be HIV-positive (HA7=1), and who reject the two most common misconceptions (two most common of HA3=2, HA5=2, HA6=2, and any other local misconception added to the questionnaire).</t>
    </r>
  </si>
  <si>
    <t>El denominador de la tabla incluye todas las mujeres, incluyendo las que no han oído hablar del SIDA (HA1 = 2).
Todas las ideas erróneas sobre la transmisión del VIH incluidas en el cuestionario deben ser reportadas en esta tabla. Tres conceptos erróneos se incluyen aquí, como en los cuestionarios estándar: las picaduras de mosquitos (HA5), medios sobrenaturales (HA3), y compartir la comida (HA6). Las encuestas pueden añadir o sustituir preguntas sobre conceptos erróneos que se consideran comunes en el país, como "abrazar o darle la mano a alguien que está infectado" o "besar a alguien que está infectado" y estos también deben ser reportados.
Las dos ideas equivocadas más comunes se identifican automáticamente por el programa y se incluyen en las columnas apropiadas. Esto se hace utilizando la sintaxis contenida en la carpeta "define" (MICS5 - 10 - HA.sps) que debe ser personalizada si se agregó alguna otra idea equivocada en el cuestionario. Note que las ideas equivocadas más comunes se calculan en base a la muestra completa de mujeres. Esto no debe cambiarse para los indicadores relativos a un grupo de edad diferente, como el de 15-24 años.
Las mujeres que tienen un conocimiento integral acerca de la prevención del VIH incluyen las mujeres que saben de las dos formas de prevención del VIH (tener sólo una pareja fiel y no infectada (HA2 = 1) y el uso de un condón cada vez (HA4 = 1)), que saben que persona con apariencia saludable puede ser VIH-positivo (HA7 = 1), y que rechazan los dos errores más comunes (dos más comunes de HA3 = 2, HA5 = 2, HA6 = 2, y cualquier otro concepto erróneo agregado local al cuestionario).</t>
  </si>
  <si>
    <t>Estado conyugal</t>
  </si>
  <si>
    <t>Edad y actividad sexual en los últimos 12 meses</t>
  </si>
  <si>
    <t>Número de mujeres de 15-49 años que tuvieron un nacido vivo en los últimos 2 años</t>
  </si>
  <si>
    <t>Compartir comida con alguien con VIH</t>
  </si>
  <si>
    <t>Número de mujeres de 15-24 años que tuvo sexo con más de una pareja en los últimos 12 meses</t>
  </si>
  <si>
    <t>Porcentaje con un conocimiento integral [1]</t>
  </si>
  <si>
    <t>(*)</t>
  </si>
  <si>
    <t>Asunción</t>
  </si>
  <si>
    <t>San Pedro</t>
  </si>
  <si>
    <t>Central</t>
  </si>
  <si>
    <t>Caaguazú</t>
  </si>
  <si>
    <t>Alto Paraguay</t>
  </si>
  <si>
    <t>Boquerón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</si>
  <si>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</si>
  <si>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</si>
  <si>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</si>
  <si>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</si>
  <si>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</si>
  <si>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</si>
  <si>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</si>
  <si>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</si>
  <si>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</si>
  <si>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</si>
  <si>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</si>
  <si>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</si>
  <si>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Etnia/idioma del jefe de hogar</t>
  </si>
  <si>
    <t>(-)</t>
  </si>
  <si>
    <t>Porcentaje de mujeres de 15 a 49 años que conocen las principales maneras de prevenir la transmisión del VIH, porcentaje que sabe que una persona con apariencia saludable puede tener el virus del SIDA, porcentaje que rechaza ideas equivocadas comunes, y porcentaje de las que tienen un conocimiento integral sobre la transmisión del VIH, Mics Paraguay, 2016</t>
  </si>
  <si>
    <t>Porcentaje de mujeres de edades entre los 15-49 años que identifican correctamente los medios de transmisión del VIH de la madre al hijo/a, Mics Paraguay, 2016</t>
  </si>
  <si>
    <t>Porcentaje de mujeres de 15-49 años que han oído sobre el SIDA y que expresan una actitud de aceptación hacia personas con VIH, Mics Paraguay, 2016</t>
  </si>
  <si>
    <t>Porcentaje de mujeres de 15 a 49 años que saben dónde hacerse una prueba del VIH, porcentaje de mujeres que se han hecho la prueba alguna vez, porcentaje de mujeres que se han hecho la prueba en los 12 últimos meses y porcentaje que se han hecho la prueba en los últimos 12 meses y les han dicho el resultado, Mics Paraguay, 2016</t>
  </si>
  <si>
    <t>Porcentaje de mujeres entre mujeres de 15-49 años que tuvieron un nacido vivo en los 2 últimos años que recibieron cuidado prenatal de un profesional de la salud durante el último embarazo.  Porcentaje que recibió asesoramiento sobre el VIH.  Porcentaje a las que se les ofreció y aceptaron una prueba del VIH. Porcentaje que se les ofreció, les hicieron la prueba y recibieron los resultados.  Porcentaje que recibió asesoramiento y se les ofreció, les hicieron la prueba y recibieron los resultados, Mics Paraguay, 2016</t>
  </si>
  <si>
    <t>Porcentaje de mujeres de 15-49 años que han tenido sexo alguna vez, porcentaje de las que tuvieron sexo en los últimos 12 meses, porcentaje de las que tuvieron sexo con más de una pareja en los 12 últimos meses, número promedio de parejas sexuales en toda su vida de las mujeres que han tenido sexo, y entre aquellas que tuvieron sexo con múltiples parejas en los últimos 12 meses, el porcentaje de las que utilizaron condón durante la última relación sexual, Mics Paraguay, 2016</t>
  </si>
  <si>
    <t>Porcentaje de mujeres de 15-24 años por indicadores clave de VIH y SIDA, Mics Paraguay, 2016</t>
  </si>
  <si>
    <t>Asistencia escolar de niños/as de 10-14 años por orfandad, Mics Paraguay, 2016</t>
  </si>
  <si>
    <t>Porcentaje de mujeres de 15-24 años por indicadores clave de comportamiento sexual,  Mics Paraguay, 2016</t>
  </si>
  <si>
    <r>
      <t>Educación</t>
    </r>
    <r>
      <rPr>
        <b/>
        <vertAlign val="superscript"/>
        <sz val="8"/>
        <rFont val="Arial"/>
        <family val="2"/>
      </rPr>
      <t>A</t>
    </r>
  </si>
  <si>
    <t>A/ La categoría Sin información o no sabe no se muestra en la tabla debido al bajo número de casos sin ponderar.</t>
  </si>
  <si>
    <r>
      <rPr>
        <sz val="8"/>
        <rFont val="Arial"/>
        <family val="2"/>
      </rPr>
      <t>A/ La categoría Sin información o no sabe no se muestra en la tabla debido al bajo número de casos sin ponderar</t>
    </r>
    <r>
      <rPr>
        <sz val="10"/>
        <rFont val="Arial"/>
      </rPr>
      <t>.</t>
    </r>
  </si>
  <si>
    <t>( ) Cifras basadas en 25-49 casos sin ponderar</t>
  </si>
  <si>
    <t xml:space="preserve">(*) Cifras basadas en menos de 25 casos sin ponderar </t>
  </si>
  <si>
    <r>
      <rPr>
        <vertAlign val="superscript"/>
        <sz val="8"/>
        <rFont val="Arial"/>
        <family val="2"/>
      </rPr>
      <t>1</t>
    </r>
    <r>
      <rPr>
        <sz val="8"/>
        <rFont val="Arial"/>
        <family val="2"/>
      </rPr>
      <t>MICS indicador 9.1 - Conocimiento sobre la prevención del VIH entre mujeres jóvenes</t>
    </r>
  </si>
  <si>
    <t xml:space="preserve">( ) Cifras basadas en 25-49 casos sin ponderar </t>
  </si>
  <si>
    <t xml:space="preserve">(-) Los "resultados" que se basan en 0 casos sin ponderar </t>
  </si>
  <si>
    <t>1 MICS indicador 9.1 - Conocimiento sobre la prevención del VIH entre mujeres jóvenes</t>
  </si>
  <si>
    <t xml:space="preserve">   15-17</t>
  </si>
  <si>
    <t xml:space="preserve">   18-19</t>
  </si>
  <si>
    <t xml:space="preserve">   20-22</t>
  </si>
  <si>
    <t xml:space="preserve">   23-24</t>
  </si>
  <si>
    <t>5 MICS indicador 9.15 - Uso del preservativo con compañeros sexuales ocasionales</t>
  </si>
  <si>
    <t>1 MICS indicador 9.16; ODM indicador 6.4 - Tasa de asistencia a la escolar por parte de huérfanos frente a la asistencia a la escuela de niños no huérfanos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</si>
</sst>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
    <numFmt numFmtId="167" formatCode="####.0"/>
    <numFmt numFmtId="168" formatCode="####"/>
    <numFmt numFmtId="169" formatCode="\(0.0\)"/>
  </numFmts>
  <fonts count="28" x14ac:knownFonts="1">
    <font>
      <sz val="10"/>
      <name val="Arial"/>
    </font>
    <font>
      <sz val="11"/>
      <color theme="1"/>
      <name val="Calibri"/>
      <family val="2"/>
      <scheme val="minor"/>
    </font>
    <font>
      <sz val="8"/>
      <name val="Arial"/>
      <family val="2"/>
    </font>
    <font>
      <sz val="10"/>
      <name val="Arial"/>
      <family val="2"/>
    </font>
    <font>
      <sz val="11"/>
      <name val="Times New Roman"/>
      <family val="1"/>
    </font>
    <font>
      <b/>
      <sz val="10"/>
      <name val="Arial"/>
      <family val="2"/>
    </font>
    <font>
      <sz val="4"/>
      <name val="Times New Roman"/>
      <family val="1"/>
    </font>
    <font>
      <sz val="8"/>
      <name val="Times New Roman"/>
      <family val="1"/>
    </font>
    <font>
      <sz val="8"/>
      <name val="Arial"/>
      <family val="2"/>
    </font>
    <font>
      <b/>
      <sz val="8"/>
      <name val="Arial"/>
      <family val="2"/>
    </font>
    <font>
      <sz val="11"/>
      <name val="Arial"/>
      <family val="2"/>
    </font>
    <font>
      <sz val="10"/>
      <name val="Arial Unicode MS"/>
      <family val="2"/>
      <charset val="162"/>
    </font>
    <font>
      <i/>
      <sz val="8"/>
      <name val="Arial"/>
      <family val="2"/>
    </font>
    <font>
      <i/>
      <sz val="10"/>
      <name val="Arial"/>
      <family val="2"/>
    </font>
    <font>
      <vertAlign val="superscript"/>
      <sz val="8"/>
      <name val="Arial"/>
      <family val="2"/>
    </font>
    <font>
      <b/>
      <vertAlign val="superscript"/>
      <sz val="8"/>
      <name val="Arial"/>
      <family val="2"/>
    </font>
    <font>
      <sz val="8"/>
      <color rgb="FFFF0000"/>
      <name val="Arial"/>
      <family val="2"/>
    </font>
    <font>
      <sz val="10"/>
      <name val="Arial"/>
      <family val="2"/>
      <charset val="238"/>
    </font>
    <font>
      <sz val="12"/>
      <color theme="1"/>
      <name val="Times New Roman"/>
      <family val="2"/>
    </font>
    <font>
      <b/>
      <sz val="10"/>
      <color theme="0"/>
      <name val="Arial"/>
      <family val="2"/>
    </font>
    <font>
      <u/>
      <sz val="10"/>
      <color theme="10"/>
      <name val="Arial"/>
      <family val="2"/>
    </font>
    <font>
      <sz val="10"/>
      <color theme="0"/>
      <name val="Arial"/>
      <family val="2"/>
    </font>
    <font>
      <b/>
      <i/>
      <sz val="11"/>
      <name val="Arial"/>
      <family val="2"/>
    </font>
    <font>
      <sz val="6"/>
      <name val="Arial"/>
      <family val="2"/>
    </font>
    <font>
      <i/>
      <sz val="8"/>
      <color rgb="FFFF0000"/>
      <name val="Arial"/>
      <family val="2"/>
    </font>
    <font>
      <sz val="8"/>
      <color indexed="8"/>
      <name val="Arial"/>
      <family val="2"/>
    </font>
    <font>
      <b/>
      <sz val="9"/>
      <color theme="0"/>
      <name val="Arial"/>
      <family val="2"/>
    </font>
    <font>
      <sz val="9"/>
      <color theme="0"/>
      <name val="Arial"/>
      <family val="2"/>
    </font>
  </fonts>
  <fills count="5">
    <fill>
      <patternFill patternType="none"/>
    </fill>
    <fill>
      <patternFill patternType="gray125"/>
    </fill>
    <fill>
      <patternFill patternType="solid">
        <fgColor theme="1"/>
        <bgColor indexed="64"/>
      </patternFill>
    </fill>
    <fill>
      <patternFill patternType="solid">
        <fgColor theme="9" tint="0.59999389629810485"/>
        <bgColor indexed="64"/>
      </patternFill>
    </fill>
    <fill>
      <patternFill patternType="solid">
        <fgColor theme="3" tint="0.79998168889431442"/>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8">
    <xf numFmtId="0" fontId="0" fillId="0" borderId="0"/>
    <xf numFmtId="0" fontId="3" fillId="0" borderId="0"/>
    <xf numFmtId="0" fontId="17" fillId="0" borderId="0"/>
    <xf numFmtId="0" fontId="18" fillId="0" borderId="0"/>
    <xf numFmtId="0" fontId="20" fillId="0" borderId="0" applyNumberFormat="0" applyFill="0" applyBorder="0" applyAlignment="0" applyProtection="0"/>
    <xf numFmtId="0" fontId="3" fillId="0" borderId="0"/>
    <xf numFmtId="0" fontId="1" fillId="0" borderId="0"/>
    <xf numFmtId="0" fontId="1" fillId="0" borderId="0"/>
  </cellStyleXfs>
  <cellXfs count="287">
    <xf numFmtId="0" fontId="0" fillId="0" borderId="0" xfId="0"/>
    <xf numFmtId="0" fontId="6" fillId="0" borderId="0" xfId="0" applyFont="1" applyAlignment="1">
      <alignment horizontal="justify"/>
    </xf>
    <xf numFmtId="0" fontId="8" fillId="0" borderId="0" xfId="0" applyFont="1"/>
    <xf numFmtId="0" fontId="9" fillId="0" borderId="0" xfId="0" applyFont="1" applyBorder="1" applyAlignment="1">
      <alignment horizontal="center" wrapText="1"/>
    </xf>
    <xf numFmtId="0" fontId="0" fillId="0" borderId="0" xfId="0" applyAlignment="1"/>
    <xf numFmtId="0" fontId="11" fillId="0" borderId="0" xfId="0" applyFont="1"/>
    <xf numFmtId="0" fontId="0" fillId="0" borderId="0" xfId="0" applyBorder="1"/>
    <xf numFmtId="0" fontId="10" fillId="0" borderId="0" xfId="0" applyFont="1" applyAlignment="1">
      <alignment wrapText="1"/>
    </xf>
    <xf numFmtId="0" fontId="8" fillId="0" borderId="0" xfId="0" applyFont="1" applyBorder="1" applyAlignment="1">
      <alignment vertical="top" wrapText="1"/>
    </xf>
    <xf numFmtId="0" fontId="8" fillId="0" borderId="0" xfId="0" applyFont="1" applyAlignment="1">
      <alignment vertical="top" wrapText="1"/>
    </xf>
    <xf numFmtId="0" fontId="16" fillId="0" borderId="0" xfId="0" applyFont="1" applyAlignment="1">
      <alignment vertical="top" wrapText="1"/>
    </xf>
    <xf numFmtId="0" fontId="3" fillId="0" borderId="0" xfId="0" applyFont="1"/>
    <xf numFmtId="0" fontId="0" fillId="0" borderId="0" xfId="0" applyFill="1"/>
    <xf numFmtId="0" fontId="19" fillId="2" borderId="6" xfId="0" applyFont="1" applyFill="1" applyBorder="1" applyAlignment="1">
      <alignment horizontal="left" vertical="center"/>
    </xf>
    <xf numFmtId="0" fontId="5" fillId="0" borderId="0" xfId="0" applyFont="1"/>
    <xf numFmtId="0" fontId="9" fillId="0" borderId="6" xfId="0" applyFont="1" applyBorder="1" applyAlignment="1">
      <alignment horizontal="left" vertical="center"/>
    </xf>
    <xf numFmtId="0" fontId="2" fillId="0" borderId="7" xfId="4" applyFont="1" applyBorder="1"/>
    <xf numFmtId="0" fontId="3"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11" xfId="0" applyFont="1" applyBorder="1" applyAlignment="1">
      <alignment horizontal="left" vertical="center"/>
    </xf>
    <xf numFmtId="0" fontId="3" fillId="0" borderId="11" xfId="0" applyFont="1" applyBorder="1" applyAlignment="1">
      <alignment horizontal="center" vertical="center" wrapText="1"/>
    </xf>
    <xf numFmtId="0" fontId="2" fillId="0" borderId="11" xfId="0" applyFont="1" applyBorder="1" applyAlignment="1">
      <alignment horizontal="left" vertical="center" indent="1"/>
    </xf>
    <xf numFmtId="0" fontId="9" fillId="0" borderId="11" xfId="0" applyFont="1" applyBorder="1" applyAlignment="1">
      <alignment vertical="center"/>
    </xf>
    <xf numFmtId="0" fontId="2" fillId="0" borderId="11" xfId="0" applyFont="1" applyBorder="1" applyAlignment="1">
      <alignment vertical="center"/>
    </xf>
    <xf numFmtId="0" fontId="8" fillId="0" borderId="11" xfId="0" applyFont="1" applyBorder="1" applyAlignment="1">
      <alignment vertical="center"/>
    </xf>
    <xf numFmtId="0" fontId="2" fillId="0" borderId="11" xfId="0" applyFont="1" applyFill="1" applyBorder="1" applyAlignment="1">
      <alignment horizontal="left" vertical="center" indent="1"/>
    </xf>
    <xf numFmtId="0" fontId="8" fillId="0" borderId="0" xfId="0" applyFont="1" applyBorder="1" applyAlignment="1">
      <alignment horizontal="center" vertical="center" wrapText="1"/>
    </xf>
    <xf numFmtId="0" fontId="8" fillId="0" borderId="12" xfId="0" applyFont="1" applyBorder="1" applyAlignment="1">
      <alignment horizontal="center" vertical="center" wrapText="1"/>
    </xf>
    <xf numFmtId="0" fontId="2" fillId="0" borderId="11" xfId="0" applyFont="1" applyFill="1" applyBorder="1" applyAlignment="1">
      <alignment horizontal="left" vertical="center" indent="2"/>
    </xf>
    <xf numFmtId="0" fontId="8" fillId="0" borderId="0" xfId="0" applyFont="1" applyBorder="1" applyAlignment="1">
      <alignment horizontal="right" vertical="center" wrapText="1"/>
    </xf>
    <xf numFmtId="0" fontId="8" fillId="0" borderId="12"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right" vertical="center" wrapText="1"/>
    </xf>
    <xf numFmtId="0" fontId="2" fillId="0" borderId="12" xfId="0" applyFont="1" applyBorder="1" applyAlignment="1">
      <alignment horizontal="right" vertical="center" wrapText="1"/>
    </xf>
    <xf numFmtId="0" fontId="2" fillId="0" borderId="11" xfId="0" applyFont="1" applyBorder="1" applyAlignment="1">
      <alignment horizontal="left" vertical="center" indent="2"/>
    </xf>
    <xf numFmtId="0" fontId="2" fillId="0" borderId="4" xfId="0" applyFont="1" applyBorder="1" applyAlignment="1">
      <alignment horizontal="center" vertical="top" wrapText="1"/>
    </xf>
    <xf numFmtId="0" fontId="2" fillId="0" borderId="0" xfId="0" applyFont="1" applyBorder="1" applyAlignment="1">
      <alignment horizontal="center" vertical="center"/>
    </xf>
    <xf numFmtId="0" fontId="2" fillId="0" borderId="0" xfId="0" applyFont="1" applyFill="1" applyBorder="1" applyAlignment="1">
      <alignment wrapText="1"/>
    </xf>
    <xf numFmtId="0" fontId="2" fillId="0" borderId="0" xfId="0" applyFont="1" applyBorder="1" applyAlignment="1">
      <alignment horizontal="left" vertical="center"/>
    </xf>
    <xf numFmtId="0" fontId="2" fillId="0" borderId="0" xfId="0" applyFont="1" applyBorder="1" applyAlignment="1">
      <alignment horizontal="right" vertical="center"/>
    </xf>
    <xf numFmtId="0" fontId="2" fillId="0" borderId="12" xfId="0" applyFont="1" applyBorder="1" applyAlignment="1">
      <alignment horizontal="center" vertical="center"/>
    </xf>
    <xf numFmtId="0" fontId="2" fillId="0" borderId="11" xfId="0" applyFont="1" applyBorder="1" applyAlignment="1">
      <alignment horizontal="left" vertical="center" indent="3"/>
    </xf>
    <xf numFmtId="0" fontId="16" fillId="0" borderId="0" xfId="0" applyFont="1"/>
    <xf numFmtId="0" fontId="16" fillId="0" borderId="0" xfId="0" applyFont="1" applyBorder="1"/>
    <xf numFmtId="0" fontId="16" fillId="0" borderId="0" xfId="0" applyFont="1" applyFill="1" applyBorder="1" applyAlignment="1">
      <alignment horizontal="left"/>
    </xf>
    <xf numFmtId="0" fontId="23" fillId="0" borderId="0" xfId="0" applyFont="1" applyBorder="1" applyAlignment="1">
      <alignment horizontal="center" vertical="center" wrapText="1"/>
    </xf>
    <xf numFmtId="0" fontId="2" fillId="0" borderId="11" xfId="0" applyNumberFormat="1" applyFont="1" applyBorder="1" applyAlignment="1">
      <alignment horizontal="left" vertical="center" indent="2"/>
    </xf>
    <xf numFmtId="0" fontId="2" fillId="0" borderId="8" xfId="4" applyFont="1" applyBorder="1"/>
    <xf numFmtId="0" fontId="0" fillId="0" borderId="0" xfId="0" applyBorder="1" applyAlignment="1">
      <alignment wrapText="1"/>
    </xf>
    <xf numFmtId="0" fontId="0" fillId="0" borderId="12" xfId="0" applyBorder="1" applyAlignment="1">
      <alignment wrapText="1"/>
    </xf>
    <xf numFmtId="0" fontId="2" fillId="0" borderId="7" xfId="0" applyFont="1" applyBorder="1"/>
    <xf numFmtId="0" fontId="16" fillId="0" borderId="0" xfId="0" applyFont="1" applyFill="1" applyBorder="1"/>
    <xf numFmtId="0" fontId="2" fillId="0" borderId="0" xfId="0" applyFont="1" applyBorder="1" applyAlignment="1">
      <alignment horizontal="center" vertical="center"/>
    </xf>
    <xf numFmtId="0" fontId="2" fillId="0" borderId="2" xfId="0" applyFont="1" applyFill="1" applyBorder="1" applyAlignment="1">
      <alignment horizontal="center" wrapText="1"/>
    </xf>
    <xf numFmtId="0" fontId="2" fillId="0" borderId="2" xfId="0" applyFont="1" applyBorder="1" applyAlignment="1">
      <alignment horizontal="center" wrapText="1"/>
    </xf>
    <xf numFmtId="0" fontId="2" fillId="0" borderId="0" xfId="0" applyFont="1" applyBorder="1" applyAlignment="1">
      <alignment horizontal="center" vertical="center"/>
    </xf>
    <xf numFmtId="0" fontId="9" fillId="0" borderId="0" xfId="0" applyFont="1" applyBorder="1" applyAlignment="1">
      <alignment horizontal="center" wrapText="1"/>
    </xf>
    <xf numFmtId="0" fontId="3" fillId="0" borderId="1" xfId="0" applyFont="1" applyBorder="1" applyAlignment="1">
      <alignment horizontal="center" vertical="center" wrapText="1"/>
    </xf>
    <xf numFmtId="0" fontId="0" fillId="0" borderId="1" xfId="0" applyBorder="1"/>
    <xf numFmtId="0" fontId="9" fillId="4" borderId="11" xfId="0" applyFont="1" applyFill="1" applyBorder="1" applyAlignment="1">
      <alignment horizontal="left" vertical="center"/>
    </xf>
    <xf numFmtId="0" fontId="0" fillId="0" borderId="0" xfId="0"/>
    <xf numFmtId="0" fontId="8" fillId="4" borderId="0" xfId="0" applyFont="1" applyFill="1" applyBorder="1" applyAlignment="1">
      <alignment horizontal="center" vertical="center"/>
    </xf>
    <xf numFmtId="165" fontId="25" fillId="0" borderId="0" xfId="0" applyNumberFormat="1" applyFont="1" applyBorder="1" applyAlignment="1">
      <alignment horizontal="center" vertical="center"/>
    </xf>
    <xf numFmtId="165" fontId="25" fillId="0" borderId="0" xfId="0" applyNumberFormat="1" applyFont="1" applyBorder="1" applyAlignment="1">
      <alignment horizontal="center" vertical="center"/>
    </xf>
    <xf numFmtId="0" fontId="9" fillId="4" borderId="11" xfId="0" applyFont="1" applyFill="1" applyBorder="1" applyAlignment="1">
      <alignment vertical="center"/>
    </xf>
    <xf numFmtId="165" fontId="25" fillId="0" borderId="0" xfId="0" applyNumberFormat="1" applyFont="1" applyBorder="1" applyAlignment="1">
      <alignment horizontal="center" vertical="center"/>
    </xf>
    <xf numFmtId="0" fontId="0" fillId="0" borderId="0" xfId="0"/>
    <xf numFmtId="165" fontId="25" fillId="0" borderId="0" xfId="0" applyNumberFormat="1" applyFont="1" applyBorder="1" applyAlignment="1">
      <alignment horizontal="center" vertical="center"/>
    </xf>
    <xf numFmtId="0" fontId="8" fillId="4" borderId="0" xfId="0" applyFont="1" applyFill="1" applyBorder="1" applyAlignment="1">
      <alignment horizontal="center" vertical="center" wrapText="1"/>
    </xf>
    <xf numFmtId="165" fontId="25" fillId="4" borderId="0" xfId="0" applyNumberFormat="1" applyFont="1" applyFill="1" applyBorder="1" applyAlignment="1">
      <alignment horizontal="center" vertical="center"/>
    </xf>
    <xf numFmtId="0" fontId="0" fillId="0" borderId="0" xfId="0"/>
    <xf numFmtId="165" fontId="25" fillId="0" borderId="0" xfId="0" applyNumberFormat="1" applyFont="1" applyBorder="1" applyAlignment="1">
      <alignment horizontal="center" vertical="center"/>
    </xf>
    <xf numFmtId="0" fontId="3" fillId="0" borderId="14" xfId="0" applyFont="1" applyBorder="1" applyAlignment="1">
      <alignment horizontal="center" vertical="center" wrapText="1"/>
    </xf>
    <xf numFmtId="165" fontId="25" fillId="0" borderId="0" xfId="0" applyNumberFormat="1" applyFont="1" applyBorder="1" applyAlignment="1">
      <alignment horizontal="center" vertical="center"/>
    </xf>
    <xf numFmtId="165" fontId="25" fillId="0" borderId="0" xfId="0" applyNumberFormat="1" applyFont="1" applyBorder="1" applyAlignment="1">
      <alignment horizontal="center" vertical="center"/>
    </xf>
    <xf numFmtId="165" fontId="25" fillId="0" borderId="0" xfId="0" applyNumberFormat="1" applyFont="1" applyBorder="1" applyAlignment="1">
      <alignment horizontal="center" vertical="center"/>
    </xf>
    <xf numFmtId="0" fontId="8" fillId="4" borderId="0" xfId="0" applyFont="1" applyFill="1" applyBorder="1" applyAlignment="1">
      <alignment horizontal="right" vertical="center" wrapText="1"/>
    </xf>
    <xf numFmtId="0" fontId="8" fillId="4" borderId="12" xfId="0" applyFont="1" applyFill="1" applyBorder="1" applyAlignment="1">
      <alignment horizontal="right" vertical="center" wrapText="1"/>
    </xf>
    <xf numFmtId="0" fontId="0" fillId="0" borderId="0" xfId="0"/>
    <xf numFmtId="165" fontId="25" fillId="0" borderId="0" xfId="0" applyNumberFormat="1" applyFont="1" applyBorder="1" applyAlignment="1">
      <alignment horizontal="center" vertical="center"/>
    </xf>
    <xf numFmtId="0" fontId="0" fillId="0" borderId="0" xfId="0"/>
    <xf numFmtId="165" fontId="25" fillId="0" borderId="0" xfId="0" applyNumberFormat="1" applyFont="1" applyBorder="1" applyAlignment="1">
      <alignment horizontal="center" vertical="center"/>
    </xf>
    <xf numFmtId="0" fontId="8" fillId="0" borderId="14" xfId="0" applyFont="1" applyBorder="1" applyAlignment="1">
      <alignment horizontal="right" vertical="center" wrapText="1"/>
    </xf>
    <xf numFmtId="166" fontId="25" fillId="0" borderId="12" xfId="1" applyNumberFormat="1" applyFont="1" applyBorder="1" applyAlignment="1">
      <alignment horizontal="center" vertical="center"/>
    </xf>
    <xf numFmtId="166" fontId="25" fillId="0" borderId="10" xfId="1" applyNumberFormat="1" applyFont="1" applyBorder="1" applyAlignment="1">
      <alignment horizontal="center" vertical="center"/>
    </xf>
    <xf numFmtId="0" fontId="2" fillId="0" borderId="0" xfId="0" applyFont="1" applyBorder="1" applyAlignment="1">
      <alignment horizontal="left" vertical="center" indent="1"/>
    </xf>
    <xf numFmtId="167" fontId="25" fillId="0" borderId="0" xfId="1" applyNumberFormat="1" applyFont="1" applyBorder="1" applyAlignment="1">
      <alignment horizontal="center" vertical="center"/>
    </xf>
    <xf numFmtId="0" fontId="25" fillId="0" borderId="0" xfId="1" applyFont="1" applyBorder="1" applyAlignment="1">
      <alignment horizontal="center" vertical="center"/>
    </xf>
    <xf numFmtId="0" fontId="9" fillId="4" borderId="0" xfId="0" applyFont="1" applyFill="1" applyBorder="1" applyAlignment="1">
      <alignment horizontal="left" vertical="center"/>
    </xf>
    <xf numFmtId="165" fontId="25" fillId="4" borderId="0" xfId="1" applyNumberFormat="1" applyFont="1" applyFill="1" applyBorder="1" applyAlignment="1">
      <alignment horizontal="center" vertical="center"/>
    </xf>
    <xf numFmtId="165" fontId="25" fillId="0" borderId="0" xfId="1" applyNumberFormat="1" applyFont="1" applyBorder="1" applyAlignment="1">
      <alignment horizontal="center" vertical="center"/>
    </xf>
    <xf numFmtId="166" fontId="25" fillId="0" borderId="0" xfId="1" applyNumberFormat="1" applyFont="1" applyBorder="1" applyAlignment="1">
      <alignment horizontal="center" vertical="center"/>
    </xf>
    <xf numFmtId="165" fontId="25" fillId="0" borderId="0" xfId="1" applyNumberFormat="1" applyFont="1" applyBorder="1" applyAlignment="1">
      <alignment horizontal="center" vertical="center"/>
    </xf>
    <xf numFmtId="166" fontId="25" fillId="0" borderId="0" xfId="1" applyNumberFormat="1" applyFont="1" applyBorder="1" applyAlignment="1">
      <alignment horizontal="center" vertical="center"/>
    </xf>
    <xf numFmtId="166" fontId="25" fillId="4" borderId="0" xfId="1" applyNumberFormat="1" applyFont="1" applyFill="1" applyBorder="1" applyAlignment="1">
      <alignment horizontal="center" vertical="center"/>
    </xf>
    <xf numFmtId="166" fontId="25" fillId="4" borderId="12" xfId="1" applyNumberFormat="1" applyFont="1" applyFill="1" applyBorder="1" applyAlignment="1">
      <alignment horizontal="center" vertical="center"/>
    </xf>
    <xf numFmtId="165" fontId="25" fillId="0" borderId="0" xfId="1" applyNumberFormat="1" applyFont="1" applyBorder="1" applyAlignment="1">
      <alignment horizontal="center" vertical="center"/>
    </xf>
    <xf numFmtId="166" fontId="25" fillId="0" borderId="0" xfId="1" applyNumberFormat="1" applyFont="1" applyBorder="1" applyAlignment="1">
      <alignment horizontal="center" vertical="center"/>
    </xf>
    <xf numFmtId="168" fontId="25" fillId="0" borderId="0" xfId="1" applyNumberFormat="1" applyFont="1" applyBorder="1" applyAlignment="1">
      <alignment horizontal="center" vertical="center"/>
    </xf>
    <xf numFmtId="169" fontId="25" fillId="0" borderId="0" xfId="1" applyNumberFormat="1" applyFont="1" applyBorder="1" applyAlignment="1">
      <alignment horizontal="center" vertical="center"/>
    </xf>
    <xf numFmtId="168" fontId="25" fillId="0" borderId="12" xfId="1" applyNumberFormat="1" applyFont="1" applyBorder="1" applyAlignment="1">
      <alignment horizontal="center" vertical="center"/>
    </xf>
    <xf numFmtId="0" fontId="25" fillId="0" borderId="12" xfId="1" applyFont="1" applyBorder="1" applyAlignment="1">
      <alignment horizontal="center" vertical="center"/>
    </xf>
    <xf numFmtId="164" fontId="25" fillId="0" borderId="12" xfId="1" applyNumberFormat="1" applyFont="1" applyBorder="1" applyAlignment="1">
      <alignment horizontal="center" vertical="center"/>
    </xf>
    <xf numFmtId="168" fontId="25" fillId="0" borderId="0" xfId="1" applyNumberFormat="1" applyFont="1" applyBorder="1" applyAlignment="1">
      <alignment horizontal="center" vertical="center"/>
    </xf>
    <xf numFmtId="167" fontId="25" fillId="0" borderId="0" xfId="1" applyNumberFormat="1" applyFont="1" applyBorder="1" applyAlignment="1">
      <alignment horizontal="center" vertical="center"/>
    </xf>
    <xf numFmtId="1" fontId="25" fillId="0" borderId="0" xfId="1" applyNumberFormat="1" applyFont="1" applyBorder="1" applyAlignment="1">
      <alignment horizontal="center" vertical="center"/>
    </xf>
    <xf numFmtId="164" fontId="25" fillId="0" borderId="0" xfId="1" applyNumberFormat="1" applyFont="1" applyBorder="1" applyAlignment="1">
      <alignment horizontal="center" vertical="center"/>
    </xf>
    <xf numFmtId="164" fontId="25" fillId="4" borderId="0" xfId="1" applyNumberFormat="1" applyFont="1" applyFill="1" applyBorder="1" applyAlignment="1">
      <alignment horizontal="center" vertical="center"/>
    </xf>
    <xf numFmtId="167" fontId="25" fillId="4" borderId="0" xfId="1" applyNumberFormat="1" applyFont="1" applyFill="1" applyBorder="1" applyAlignment="1">
      <alignment horizontal="center" vertical="center"/>
    </xf>
    <xf numFmtId="1" fontId="25" fillId="4" borderId="0" xfId="1" applyNumberFormat="1" applyFont="1" applyFill="1" applyBorder="1" applyAlignment="1">
      <alignment horizontal="center" vertical="center"/>
    </xf>
    <xf numFmtId="164" fontId="25" fillId="4" borderId="12" xfId="1" applyNumberFormat="1" applyFont="1" applyFill="1" applyBorder="1" applyAlignment="1">
      <alignment horizontal="center" vertical="center"/>
    </xf>
    <xf numFmtId="168" fontId="25" fillId="4" borderId="0" xfId="1" applyNumberFormat="1" applyFont="1" applyFill="1" applyBorder="1" applyAlignment="1">
      <alignment horizontal="center" vertical="center"/>
    </xf>
    <xf numFmtId="0" fontId="2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164" fontId="2" fillId="0" borderId="0" xfId="1" applyNumberFormat="1" applyFont="1" applyBorder="1" applyAlignment="1">
      <alignment horizontal="center"/>
    </xf>
    <xf numFmtId="1" fontId="2" fillId="0" borderId="12" xfId="1" applyNumberFormat="1" applyFont="1" applyBorder="1" applyAlignment="1">
      <alignment horizontal="center"/>
    </xf>
    <xf numFmtId="1" fontId="2" fillId="0" borderId="12" xfId="1" applyNumberFormat="1" applyFont="1" applyBorder="1" applyAlignment="1">
      <alignment horizontal="center"/>
    </xf>
    <xf numFmtId="3" fontId="25" fillId="0" borderId="12" xfId="0" applyNumberFormat="1" applyFont="1" applyBorder="1" applyAlignment="1">
      <alignment horizontal="center" vertical="center"/>
    </xf>
    <xf numFmtId="3" fontId="8" fillId="0" borderId="12" xfId="0" applyNumberFormat="1" applyFont="1" applyBorder="1" applyAlignment="1">
      <alignment horizontal="right" vertical="center" wrapText="1"/>
    </xf>
    <xf numFmtId="3" fontId="8" fillId="4" borderId="12" xfId="0" applyNumberFormat="1" applyFont="1" applyFill="1" applyBorder="1" applyAlignment="1">
      <alignment horizontal="right" vertical="center" wrapText="1"/>
    </xf>
    <xf numFmtId="3" fontId="2" fillId="0" borderId="12" xfId="1" applyNumberFormat="1" applyFont="1" applyBorder="1" applyAlignment="1">
      <alignment horizontal="center"/>
    </xf>
    <xf numFmtId="1" fontId="2" fillId="0" borderId="0" xfId="1" applyNumberFormat="1" applyFont="1" applyBorder="1" applyAlignment="1">
      <alignment horizontal="center"/>
    </xf>
    <xf numFmtId="1" fontId="2" fillId="0" borderId="12" xfId="1" applyNumberFormat="1" applyFont="1" applyBorder="1" applyAlignment="1">
      <alignment horizontal="center"/>
    </xf>
    <xf numFmtId="164" fontId="2" fillId="0" borderId="0" xfId="1" applyNumberFormat="1" applyFont="1" applyBorder="1" applyAlignment="1">
      <alignment horizontal="center"/>
    </xf>
    <xf numFmtId="0" fontId="2" fillId="0" borderId="5" xfId="0" applyFont="1" applyBorder="1" applyAlignment="1">
      <alignment horizontal="center" vertical="center" wrapText="1"/>
    </xf>
    <xf numFmtId="3" fontId="8" fillId="0" borderId="12" xfId="0" applyNumberFormat="1" applyFont="1" applyBorder="1" applyAlignment="1">
      <alignment horizontal="center" vertical="center" wrapText="1"/>
    </xf>
    <xf numFmtId="165" fontId="25" fillId="0" borderId="0" xfId="0" applyNumberFormat="1" applyFont="1" applyBorder="1" applyAlignment="1">
      <alignment horizontal="center" vertical="center"/>
    </xf>
    <xf numFmtId="3" fontId="8" fillId="4" borderId="12"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0" fontId="12" fillId="3" borderId="4"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26" fillId="2" borderId="4" xfId="0" applyFont="1" applyFill="1" applyBorder="1" applyAlignment="1">
      <alignment horizontal="left" vertical="center"/>
    </xf>
    <xf numFmtId="0" fontId="26" fillId="2" borderId="3" xfId="0" applyFont="1" applyFill="1" applyBorder="1" applyAlignment="1">
      <alignment horizontal="left" vertical="center"/>
    </xf>
    <xf numFmtId="0" fontId="26" fillId="2" borderId="5" xfId="0" applyFont="1" applyFill="1" applyBorder="1" applyAlignment="1">
      <alignment horizontal="left" vertical="center"/>
    </xf>
    <xf numFmtId="0" fontId="2"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5" xfId="0" applyFont="1" applyBorder="1" applyAlignment="1">
      <alignment horizontal="left" vertical="center" wrapText="1"/>
    </xf>
    <xf numFmtId="0" fontId="8" fillId="0" borderId="4" xfId="0" applyFont="1" applyBorder="1" applyAlignment="1">
      <alignment horizontal="center" wrapText="1"/>
    </xf>
    <xf numFmtId="0" fontId="3" fillId="0" borderId="9" xfId="0" applyFont="1" applyBorder="1" applyAlignment="1">
      <alignment horizont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wrapText="1"/>
    </xf>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26" fillId="2" borderId="4" xfId="0" applyFont="1" applyFill="1" applyBorder="1" applyAlignment="1">
      <alignment vertical="center" wrapText="1"/>
    </xf>
    <xf numFmtId="0" fontId="26" fillId="2" borderId="3" xfId="0" applyFont="1" applyFill="1" applyBorder="1" applyAlignment="1">
      <alignment vertical="center" wrapText="1"/>
    </xf>
    <xf numFmtId="0" fontId="26" fillId="2" borderId="5" xfId="0" applyFont="1" applyFill="1" applyBorder="1" applyAlignment="1">
      <alignment vertical="center" wrapText="1"/>
    </xf>
    <xf numFmtId="0" fontId="2" fillId="0" borderId="4" xfId="0" applyFont="1" applyBorder="1" applyAlignment="1">
      <alignment vertical="center" wrapText="1"/>
    </xf>
    <xf numFmtId="0" fontId="10" fillId="0" borderId="3" xfId="0" applyFont="1" applyBorder="1" applyAlignment="1">
      <alignment vertical="center" wrapText="1"/>
    </xf>
    <xf numFmtId="0" fontId="10" fillId="0" borderId="14" xfId="0" applyFont="1" applyBorder="1" applyAlignment="1">
      <alignment vertical="center" wrapText="1"/>
    </xf>
    <xf numFmtId="0" fontId="9" fillId="0" borderId="4" xfId="0" applyFont="1" applyBorder="1" applyAlignment="1">
      <alignment horizontal="center" wrapText="1"/>
    </xf>
    <xf numFmtId="0" fontId="5" fillId="0" borderId="9" xfId="0" applyFont="1" applyBorder="1" applyAlignment="1">
      <alignment horizontal="center" wrapText="1"/>
    </xf>
    <xf numFmtId="0" fontId="2" fillId="0" borderId="12" xfId="0" applyFont="1" applyBorder="1" applyAlignment="1">
      <alignment horizontal="center" wrapText="1"/>
    </xf>
    <xf numFmtId="0" fontId="3" fillId="0" borderId="10" xfId="0" applyFont="1" applyBorder="1" applyAlignment="1">
      <alignment horizontal="center" wrapText="1"/>
    </xf>
    <xf numFmtId="0" fontId="9" fillId="0" borderId="3" xfId="0" applyFont="1" applyFill="1" applyBorder="1" applyAlignment="1">
      <alignment horizontal="center" wrapText="1"/>
    </xf>
    <xf numFmtId="0" fontId="5" fillId="0" borderId="3" xfId="0" applyFont="1" applyFill="1" applyBorder="1" applyAlignment="1">
      <alignment horizontal="center" wrapText="1"/>
    </xf>
    <xf numFmtId="0" fontId="9" fillId="0" borderId="2" xfId="0" applyFont="1" applyBorder="1" applyAlignment="1">
      <alignment horizontal="center"/>
    </xf>
    <xf numFmtId="0" fontId="27" fillId="2" borderId="3" xfId="0" applyFont="1" applyFill="1" applyBorder="1" applyAlignment="1">
      <alignment wrapText="1"/>
    </xf>
    <xf numFmtId="0" fontId="27" fillId="2" borderId="5" xfId="0" applyFont="1" applyFill="1" applyBorder="1" applyAlignment="1">
      <alignment wrapText="1"/>
    </xf>
    <xf numFmtId="0" fontId="9" fillId="0" borderId="2" xfId="0" applyFont="1" applyFill="1" applyBorder="1" applyAlignment="1">
      <alignment horizontal="center" vertical="center" wrapText="1"/>
    </xf>
    <xf numFmtId="0" fontId="0" fillId="0" borderId="2" xfId="0" applyBorder="1" applyAlignment="1">
      <alignment vertical="center" wrapText="1"/>
    </xf>
    <xf numFmtId="0" fontId="7" fillId="0" borderId="13" xfId="0" applyFont="1" applyBorder="1" applyAlignment="1">
      <alignment horizontal="center"/>
    </xf>
    <xf numFmtId="0" fontId="7" fillId="0" borderId="9" xfId="0" applyFont="1" applyBorder="1" applyAlignment="1">
      <alignment horizontal="center"/>
    </xf>
    <xf numFmtId="0" fontId="8" fillId="0" borderId="10" xfId="0" applyFont="1" applyBorder="1" applyAlignment="1">
      <alignment horizontal="center" vertical="center" wrapText="1"/>
    </xf>
    <xf numFmtId="0" fontId="12" fillId="3" borderId="4" xfId="0" applyFont="1" applyFill="1" applyBorder="1" applyAlignment="1">
      <alignment vertical="center" wrapText="1"/>
    </xf>
    <xf numFmtId="0" fontId="12" fillId="3" borderId="3" xfId="0" applyFont="1" applyFill="1" applyBorder="1" applyAlignment="1">
      <alignment vertical="center" wrapText="1"/>
    </xf>
    <xf numFmtId="0" fontId="12" fillId="3" borderId="5" xfId="0" applyFont="1" applyFill="1" applyBorder="1" applyAlignment="1">
      <alignment vertical="center" wrapText="1"/>
    </xf>
    <xf numFmtId="0" fontId="2" fillId="0" borderId="4" xfId="0" applyFont="1" applyFill="1" applyBorder="1" applyAlignment="1">
      <alignment vertical="center" wrapText="1"/>
    </xf>
    <xf numFmtId="0" fontId="10" fillId="0" borderId="3" xfId="0" applyFont="1" applyFill="1" applyBorder="1" applyAlignment="1">
      <alignment vertical="center" wrapText="1"/>
    </xf>
    <xf numFmtId="0" fontId="10" fillId="0" borderId="5" xfId="0" applyFont="1" applyFill="1"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vertical="center" wrapText="1"/>
    </xf>
    <xf numFmtId="0" fontId="0" fillId="0" borderId="3" xfId="0" applyBorder="1" applyAlignment="1">
      <alignment horizontal="center" vertical="center" wrapText="1"/>
    </xf>
    <xf numFmtId="0" fontId="12" fillId="3" borderId="4" xfId="0" applyFont="1" applyFill="1" applyBorder="1" applyAlignment="1">
      <alignment horizontal="left" vertical="top" wrapText="1"/>
    </xf>
    <xf numFmtId="0" fontId="12" fillId="3" borderId="3" xfId="0" applyFont="1" applyFill="1" applyBorder="1" applyAlignment="1">
      <alignment horizontal="left" vertical="top" wrapText="1"/>
    </xf>
    <xf numFmtId="0" fontId="12" fillId="3" borderId="5" xfId="0" applyFont="1" applyFill="1" applyBorder="1" applyAlignment="1">
      <alignment horizontal="left" vertical="top" wrapText="1"/>
    </xf>
    <xf numFmtId="0" fontId="0" fillId="0" borderId="0" xfId="0" applyBorder="1" applyAlignment="1">
      <alignment vertical="center" wrapText="1"/>
    </xf>
    <xf numFmtId="0" fontId="19" fillId="2" borderId="4" xfId="0" applyFont="1" applyFill="1" applyBorder="1" applyAlignment="1">
      <alignment vertical="center" wrapText="1"/>
    </xf>
    <xf numFmtId="0" fontId="21" fillId="2" borderId="3" xfId="0" applyFont="1" applyFill="1" applyBorder="1" applyAlignment="1">
      <alignment wrapText="1"/>
    </xf>
    <xf numFmtId="0" fontId="21" fillId="2" borderId="5" xfId="0" applyFont="1" applyFill="1" applyBorder="1" applyAlignment="1">
      <alignment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2" fillId="0" borderId="0" xfId="0" applyFont="1" applyBorder="1" applyAlignment="1">
      <alignment horizontal="center" vertical="center" wrapText="1"/>
    </xf>
    <xf numFmtId="0" fontId="7" fillId="0" borderId="11" xfId="0" applyFont="1" applyBorder="1" applyAlignment="1">
      <alignment horizontal="center"/>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9" fillId="0" borderId="2" xfId="0" applyFont="1" applyBorder="1" applyAlignment="1">
      <alignment horizontal="center" vertical="center" wrapText="1"/>
    </xf>
    <xf numFmtId="0" fontId="2" fillId="0" borderId="0" xfId="0" applyFont="1" applyBorder="1" applyAlignment="1">
      <alignment horizontal="center" vertical="center"/>
    </xf>
    <xf numFmtId="0" fontId="2" fillId="3" borderId="3" xfId="0" applyFont="1" applyFill="1" applyBorder="1" applyAlignment="1">
      <alignment horizontal="left" vertical="center"/>
    </xf>
    <xf numFmtId="0" fontId="2" fillId="3" borderId="5" xfId="0" applyFont="1" applyFill="1" applyBorder="1" applyAlignment="1">
      <alignment horizontal="left" vertical="center"/>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5" xfId="0" applyFont="1" applyBorder="1" applyAlignment="1">
      <alignment horizontal="left" vertical="center"/>
    </xf>
    <xf numFmtId="0" fontId="2" fillId="0" borderId="13"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2" fillId="3" borderId="3" xfId="0" applyFont="1" applyFill="1" applyBorder="1" applyAlignment="1">
      <alignment horizontal="left" vertical="center" wrapText="1"/>
    </xf>
    <xf numFmtId="0" fontId="12" fillId="3" borderId="5" xfId="0" applyFont="1" applyFill="1" applyBorder="1" applyAlignment="1">
      <alignment horizontal="left" vertical="center" wrapText="1"/>
    </xf>
    <xf numFmtId="3" fontId="8" fillId="0" borderId="12" xfId="0" applyNumberFormat="1" applyFont="1" applyBorder="1" applyAlignment="1">
      <alignment horizontal="center" vertical="center"/>
    </xf>
    <xf numFmtId="3" fontId="8" fillId="4" borderId="12" xfId="0" applyNumberFormat="1" applyFont="1" applyFill="1" applyBorder="1" applyAlignment="1">
      <alignment horizontal="center" vertical="center"/>
    </xf>
    <xf numFmtId="3" fontId="25" fillId="4" borderId="12" xfId="0" applyNumberFormat="1" applyFont="1" applyFill="1" applyBorder="1" applyAlignment="1">
      <alignment horizontal="center" vertical="center"/>
    </xf>
    <xf numFmtId="3" fontId="25" fillId="0" borderId="0" xfId="1" applyNumberFormat="1" applyFont="1" applyBorder="1" applyAlignment="1">
      <alignment horizontal="center" vertical="center"/>
    </xf>
    <xf numFmtId="0" fontId="2" fillId="0" borderId="0"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2" fillId="0" borderId="14" xfId="0" applyFont="1" applyBorder="1" applyAlignment="1">
      <alignment horizontal="left" vertical="center"/>
    </xf>
    <xf numFmtId="0" fontId="2" fillId="0" borderId="9" xfId="0" applyFont="1" applyBorder="1" applyAlignment="1">
      <alignment horizontal="left"/>
    </xf>
    <xf numFmtId="0" fontId="2" fillId="0" borderId="2"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vertical="center"/>
    </xf>
    <xf numFmtId="0" fontId="2" fillId="0" borderId="0" xfId="0" applyFont="1" applyFill="1" applyBorder="1" applyAlignment="1">
      <alignment horizontal="left" vertical="center"/>
    </xf>
    <xf numFmtId="0" fontId="2" fillId="0" borderId="13" xfId="0" applyFont="1" applyFill="1" applyBorder="1" applyAlignment="1">
      <alignment horizontal="left" vertical="center"/>
    </xf>
    <xf numFmtId="0" fontId="2" fillId="0" borderId="1" xfId="0" applyFont="1" applyFill="1" applyBorder="1" applyAlignment="1">
      <alignment horizontal="left" vertical="center"/>
    </xf>
    <xf numFmtId="0" fontId="2" fillId="0" borderId="14" xfId="0" applyFont="1" applyFill="1" applyBorder="1" applyAlignment="1">
      <alignment horizontal="left" vertical="center"/>
    </xf>
    <xf numFmtId="0" fontId="2" fillId="0" borderId="11" xfId="0" applyFont="1" applyFill="1" applyBorder="1" applyAlignment="1">
      <alignment horizontal="left" vertical="center"/>
    </xf>
    <xf numFmtId="0" fontId="2" fillId="0" borderId="12" xfId="0" applyFont="1" applyFill="1" applyBorder="1" applyAlignment="1">
      <alignment horizontal="left" vertical="center"/>
    </xf>
    <xf numFmtId="0" fontId="3" fillId="0" borderId="9" xfId="0" applyFont="1" applyBorder="1" applyAlignment="1">
      <alignment horizontal="left"/>
    </xf>
    <xf numFmtId="0" fontId="3" fillId="0" borderId="2" xfId="0" applyFont="1" applyBorder="1" applyAlignment="1">
      <alignment horizontal="left"/>
    </xf>
    <xf numFmtId="0" fontId="3" fillId="0" borderId="10" xfId="0" applyFont="1" applyBorder="1" applyAlignment="1">
      <alignment horizontal="left"/>
    </xf>
    <xf numFmtId="0" fontId="12" fillId="3" borderId="9" xfId="0" applyFont="1" applyFill="1" applyBorder="1" applyAlignment="1">
      <alignment vertical="center" wrapText="1"/>
    </xf>
    <xf numFmtId="0" fontId="12" fillId="3" borderId="2" xfId="0" applyFont="1" applyFill="1" applyBorder="1" applyAlignment="1">
      <alignment vertical="center" wrapText="1"/>
    </xf>
    <xf numFmtId="0" fontId="12" fillId="3" borderId="10" xfId="0" applyFont="1" applyFill="1" applyBorder="1" applyAlignment="1">
      <alignment vertical="center" wrapText="1"/>
    </xf>
    <xf numFmtId="0" fontId="3" fillId="0" borderId="0" xfId="0" applyFont="1" applyBorder="1" applyAlignment="1">
      <alignment horizontal="left"/>
    </xf>
    <xf numFmtId="0" fontId="2" fillId="0" borderId="0" xfId="0" applyFont="1" applyBorder="1" applyAlignment="1">
      <alignment horizontal="left"/>
    </xf>
    <xf numFmtId="0" fontId="4" fillId="0" borderId="2" xfId="0" applyFont="1" applyBorder="1" applyAlignment="1">
      <alignment horizontal="center" vertical="center"/>
    </xf>
    <xf numFmtId="0" fontId="2" fillId="0" borderId="13" xfId="0" applyFont="1" applyFill="1" applyBorder="1" applyAlignment="1">
      <alignment horizontal="left"/>
    </xf>
    <xf numFmtId="0" fontId="2" fillId="0" borderId="1" xfId="0" applyFont="1" applyFill="1" applyBorder="1" applyAlignment="1">
      <alignment horizontal="left"/>
    </xf>
    <xf numFmtId="0" fontId="2" fillId="0" borderId="14" xfId="0" applyFont="1" applyFill="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 fillId="0" borderId="10" xfId="1" applyFont="1" applyBorder="1" applyAlignment="1">
      <alignment horizontal="left" vertical="center"/>
    </xf>
    <xf numFmtId="0" fontId="2" fillId="0" borderId="2" xfId="1" applyFont="1" applyBorder="1" applyAlignment="1">
      <alignment horizontal="left" vertical="center"/>
    </xf>
    <xf numFmtId="0" fontId="2" fillId="0" borderId="9" xfId="1" applyFont="1" applyBorder="1" applyAlignment="1">
      <alignment horizontal="left" vertical="center"/>
    </xf>
    <xf numFmtId="0" fontId="2" fillId="0" borderId="11" xfId="1" applyFont="1" applyBorder="1" applyAlignment="1">
      <alignment horizontal="left" vertical="center"/>
    </xf>
    <xf numFmtId="0" fontId="2" fillId="0" borderId="0" xfId="1" applyFont="1" applyBorder="1" applyAlignment="1">
      <alignment horizontal="left" vertical="center"/>
    </xf>
    <xf numFmtId="0" fontId="2" fillId="0" borderId="12" xfId="1" applyFont="1" applyBorder="1" applyAlignment="1">
      <alignment horizontal="left" vertical="center"/>
    </xf>
    <xf numFmtId="0" fontId="2" fillId="0" borderId="12" xfId="1" applyFont="1" applyBorder="1" applyAlignment="1">
      <alignment vertical="center"/>
    </xf>
    <xf numFmtId="165" fontId="25" fillId="0" borderId="0" xfId="1" applyNumberFormat="1" applyFont="1" applyBorder="1" applyAlignment="1">
      <alignment horizontal="center" vertical="center"/>
    </xf>
    <xf numFmtId="3" fontId="25" fillId="0" borderId="0" xfId="1" applyNumberFormat="1" applyFont="1" applyBorder="1" applyAlignment="1">
      <alignment horizontal="center" vertical="center"/>
    </xf>
    <xf numFmtId="3" fontId="25" fillId="0" borderId="12" xfId="1" applyNumberFormat="1" applyFont="1" applyBorder="1" applyAlignment="1">
      <alignment horizontal="center" vertical="center"/>
    </xf>
    <xf numFmtId="165" fontId="25" fillId="0" borderId="2" xfId="1" applyNumberFormat="1" applyFont="1" applyBorder="1" applyAlignment="1">
      <alignment horizontal="center" vertical="center"/>
    </xf>
    <xf numFmtId="0" fontId="25" fillId="0" borderId="0" xfId="1" applyFont="1" applyBorder="1" applyAlignment="1">
      <alignment horizontal="center" vertical="center"/>
    </xf>
    <xf numFmtId="169" fontId="25" fillId="0" borderId="0" xfId="1" applyNumberFormat="1" applyFont="1" applyBorder="1" applyAlignment="1">
      <alignment horizontal="center" vertical="center"/>
    </xf>
    <xf numFmtId="0" fontId="3" fillId="0" borderId="11" xfId="0" applyFont="1" applyBorder="1" applyAlignment="1">
      <alignment horizontal="left"/>
    </xf>
    <xf numFmtId="0" fontId="3" fillId="0" borderId="12" xfId="0" applyFont="1" applyBorder="1" applyAlignment="1">
      <alignment horizontal="left"/>
    </xf>
    <xf numFmtId="0" fontId="2" fillId="0" borderId="9" xfId="1" applyFont="1" applyBorder="1" applyAlignment="1">
      <alignment vertical="center"/>
    </xf>
    <xf numFmtId="0" fontId="2" fillId="0" borderId="2" xfId="1" applyFont="1" applyBorder="1" applyAlignment="1">
      <alignment vertical="center"/>
    </xf>
    <xf numFmtId="0" fontId="2" fillId="0" borderId="10" xfId="1" applyFont="1" applyBorder="1" applyAlignment="1">
      <alignment vertical="center"/>
    </xf>
    <xf numFmtId="0" fontId="2" fillId="0" borderId="14" xfId="0" applyFont="1" applyFill="1" applyBorder="1" applyAlignment="1">
      <alignment horizontal="center" vertical="center" wrapText="1"/>
    </xf>
    <xf numFmtId="0" fontId="0" fillId="0" borderId="12" xfId="0" applyBorder="1" applyAlignment="1">
      <alignment vertical="center" wrapText="1"/>
    </xf>
    <xf numFmtId="1" fontId="25" fillId="0" borderId="12" xfId="1" applyNumberFormat="1" applyFont="1" applyBorder="1" applyAlignment="1">
      <alignment horizontal="center" vertical="center"/>
    </xf>
    <xf numFmtId="0" fontId="2" fillId="0" borderId="2" xfId="0" applyFont="1" applyBorder="1" applyAlignment="1">
      <alignment horizontal="center" vertical="center"/>
    </xf>
    <xf numFmtId="3" fontId="25" fillId="0" borderId="0" xfId="0" applyNumberFormat="1" applyFont="1" applyBorder="1" applyAlignment="1">
      <alignment horizontal="center" vertical="center"/>
    </xf>
    <xf numFmtId="166" fontId="25" fillId="0" borderId="2" xfId="1" applyNumberFormat="1" applyFont="1" applyBorder="1" applyAlignment="1">
      <alignment horizontal="center" vertical="center"/>
    </xf>
    <xf numFmtId="3" fontId="25" fillId="0" borderId="2" xfId="0" applyNumberFormat="1" applyFont="1" applyBorder="1" applyAlignment="1">
      <alignment horizontal="center" vertical="center"/>
    </xf>
    <xf numFmtId="0" fontId="2" fillId="0" borderId="14" xfId="0" applyFont="1" applyBorder="1" applyAlignment="1">
      <alignment horizontal="center" vertical="center"/>
    </xf>
    <xf numFmtId="0" fontId="2" fillId="0" borderId="11" xfId="0" applyFont="1" applyBorder="1" applyAlignment="1">
      <alignment vertical="center"/>
    </xf>
    <xf numFmtId="0" fontId="2" fillId="0" borderId="0" xfId="0" applyFont="1" applyBorder="1" applyAlignment="1">
      <alignment vertical="center"/>
    </xf>
    <xf numFmtId="0" fontId="2" fillId="0" borderId="12" xfId="0" applyFont="1" applyBorder="1" applyAlignment="1">
      <alignment vertical="center"/>
    </xf>
    <xf numFmtId="0" fontId="22" fillId="0" borderId="2" xfId="0" applyFont="1" applyBorder="1" applyAlignment="1">
      <alignment horizontal="center"/>
    </xf>
    <xf numFmtId="0" fontId="2" fillId="0" borderId="13" xfId="0" applyFont="1" applyBorder="1" applyAlignment="1">
      <alignment vertical="center" wrapText="1"/>
    </xf>
    <xf numFmtId="0" fontId="2" fillId="0" borderId="1" xfId="0" applyFont="1" applyBorder="1" applyAlignment="1">
      <alignment vertical="center" wrapText="1"/>
    </xf>
    <xf numFmtId="0" fontId="2" fillId="0" borderId="14" xfId="0" applyFont="1" applyBorder="1" applyAlignment="1">
      <alignment vertical="center" wrapText="1"/>
    </xf>
  </cellXfs>
  <cellStyles count="8">
    <cellStyle name="Hipervínculo" xfId="4" builtinId="8"/>
    <cellStyle name="Normal" xfId="0" builtinId="0"/>
    <cellStyle name="Normal 2" xfId="1"/>
    <cellStyle name="Normal 2 2" xfId="2"/>
    <cellStyle name="Normal 2 2 2" xfId="5"/>
    <cellStyle name="Normal 3" xfId="3"/>
    <cellStyle name="Normal 4" xfId="6"/>
    <cellStyle name="Normal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1"/>
  <sheetViews>
    <sheetView workbookViewId="0">
      <selection activeCell="A2" sqref="A2:L2"/>
    </sheetView>
  </sheetViews>
  <sheetFormatPr baseColWidth="10" defaultColWidth="14.7109375" defaultRowHeight="12.75" x14ac:dyDescent="0.2"/>
  <cols>
    <col min="1" max="1" width="106.42578125" style="11" customWidth="1"/>
    <col min="2" max="16384" width="14.7109375" style="11"/>
  </cols>
  <sheetData>
    <row r="1" spans="1:2" s="14" customFormat="1" ht="19.5" customHeight="1" x14ac:dyDescent="0.2">
      <c r="A1" s="13" t="s">
        <v>15</v>
      </c>
      <c r="B1" s="42"/>
    </row>
    <row r="2" spans="1:2" ht="12.75" customHeight="1" x14ac:dyDescent="0.2">
      <c r="A2" s="15" t="s">
        <v>180</v>
      </c>
      <c r="B2" s="42"/>
    </row>
    <row r="3" spans="1:2" ht="12.75" customHeight="1" x14ac:dyDescent="0.2">
      <c r="A3" s="50"/>
      <c r="B3" s="42"/>
    </row>
    <row r="4" spans="1:2" x14ac:dyDescent="0.2">
      <c r="A4" s="16" t="str">
        <f>HA.1!A1</f>
        <v>Tabla HA.1: Conocimiento de la transmisión del VIH, ideas equivocadas sobre el VIH/SIDA y conocimiento integral sobre la transmisión del VIH (mujeres)</v>
      </c>
      <c r="B4" s="42"/>
    </row>
    <row r="5" spans="1:2" x14ac:dyDescent="0.2">
      <c r="A5" s="16" t="e">
        <f>#REF!</f>
        <v>#REF!</v>
      </c>
      <c r="B5" s="42"/>
    </row>
    <row r="6" spans="1:2" x14ac:dyDescent="0.2">
      <c r="A6" s="16" t="str">
        <f>HA.2!A1</f>
        <v>Tabla HA.2: Conocimiento sobre transmisión del VIH de madre a hijo/a (mujeres)</v>
      </c>
      <c r="B6" s="42"/>
    </row>
    <row r="7" spans="1:2" x14ac:dyDescent="0.2">
      <c r="A7" s="16" t="e">
        <f>#REF!</f>
        <v>#REF!</v>
      </c>
      <c r="B7" s="42"/>
    </row>
    <row r="8" spans="1:2" x14ac:dyDescent="0.2">
      <c r="A8" s="16" t="str">
        <f>HA.3!A1</f>
        <v>Tabla HA.3: Actitudes de aceptación hacia personas con VIH (mujeres)</v>
      </c>
      <c r="B8" s="42"/>
    </row>
    <row r="9" spans="1:2" x14ac:dyDescent="0.2">
      <c r="A9" s="16" t="e">
        <f>#REF!</f>
        <v>#REF!</v>
      </c>
      <c r="B9" s="42"/>
    </row>
    <row r="10" spans="1:2" x14ac:dyDescent="0.2">
      <c r="A10" s="16" t="str">
        <f>HA.4!A1</f>
        <v>Tabla HA.4: Conocimiento de un lugar para hacerse la prueba del VIH (mujeres)</v>
      </c>
      <c r="B10" s="42"/>
    </row>
    <row r="11" spans="1:2" x14ac:dyDescent="0.2">
      <c r="A11" s="16" t="e">
        <f>#REF!</f>
        <v>#REF!</v>
      </c>
      <c r="B11" s="42"/>
    </row>
    <row r="12" spans="1:2" x14ac:dyDescent="0.2">
      <c r="A12" s="16" t="str">
        <f>HA.5!A1</f>
        <v>Tabla HA.5: Pruebas y asesoramiento sobre VIH durante el cuidado prenatal</v>
      </c>
      <c r="B12" s="42"/>
    </row>
    <row r="13" spans="1:2" x14ac:dyDescent="0.2">
      <c r="A13" s="16" t="str">
        <f>HA.6!A1</f>
        <v>Tabla HA.6: Sexo con múltiples parejas (mujeres)</v>
      </c>
      <c r="B13" s="42"/>
    </row>
    <row r="14" spans="1:2" x14ac:dyDescent="0.2">
      <c r="A14" s="16" t="e">
        <f>#REF!</f>
        <v>#REF!</v>
      </c>
      <c r="B14" s="42"/>
    </row>
    <row r="15" spans="1:2" x14ac:dyDescent="0.2">
      <c r="A15" s="16" t="str">
        <f>HA.7!A1</f>
        <v>Tabla HA.7: Indicadores clave de VIH y SIDA (mujeres jóvenes)</v>
      </c>
      <c r="B15" s="42"/>
    </row>
    <row r="16" spans="1:2" x14ac:dyDescent="0.2">
      <c r="A16" s="16" t="e">
        <f>#REF!</f>
        <v>#REF!</v>
      </c>
      <c r="B16" s="42"/>
    </row>
    <row r="17" spans="1:2" x14ac:dyDescent="0.2">
      <c r="A17" s="16" t="str">
        <f>HA.8!A1</f>
        <v>Tabla HA.8: Indicadores clave de comportamiento sexual (mujeres jóvenes)</v>
      </c>
      <c r="B17" s="42"/>
    </row>
    <row r="18" spans="1:2" x14ac:dyDescent="0.2">
      <c r="A18" s="16" t="e">
        <f>#REF!</f>
        <v>#REF!</v>
      </c>
      <c r="B18" s="42"/>
    </row>
    <row r="19" spans="1:2" x14ac:dyDescent="0.2">
      <c r="A19" s="16" t="str">
        <f>HA.9!A1</f>
        <v>Tabla HA.9: Asistencia escolar de niños/as huérfanos y no huérfanos</v>
      </c>
      <c r="B19" s="42"/>
    </row>
    <row r="20" spans="1:2" x14ac:dyDescent="0.2">
      <c r="A20" s="16" t="e">
        <f>#REF!</f>
        <v>#REF!</v>
      </c>
      <c r="B20" s="42"/>
    </row>
    <row r="21" spans="1:2" x14ac:dyDescent="0.2">
      <c r="A21" s="47" t="e">
        <f>#REF!</f>
        <v>#REF!</v>
      </c>
      <c r="B21" s="42"/>
    </row>
  </sheetData>
  <hyperlinks>
    <hyperlink ref="A4" location="HA.1!A1" tooltip="Click to go to table" display="HA.1!A1"/>
    <hyperlink ref="A5" location="HA.1M!A1" tooltip="Click to go to table" display="HA.1M!A1"/>
    <hyperlink ref="A6" location="HA.2!A1" tooltip="Click to go to table" display="HA.2!A1"/>
    <hyperlink ref="A7" location="HA.2M!A1" tooltip="Click to go to table" display="HA.2M!A1"/>
    <hyperlink ref="A8" location="HA.3!A1" tooltip="Click to go to table" display="HA.3!A1"/>
    <hyperlink ref="A9" location="HA.3M!A1" tooltip="Click to go to table" display="HA.3M!A1"/>
    <hyperlink ref="A10" location="HA.4!A1" tooltip="Click to go to table" display="HA.4!A1"/>
    <hyperlink ref="A11" location="HA.4M!A1" tooltip="Click to go to table" display="HA.4M!A1"/>
    <hyperlink ref="A12" location="HA.5!A1" tooltip="Click to go to table" display="HA.5!A1"/>
    <hyperlink ref="A13" location="HA.6!A1" tooltip="Click to go to table" display="HA.6!A1"/>
    <hyperlink ref="A14" location="HA.6M!A1" tooltip="Click to go to table" display="HA.6M!A1"/>
    <hyperlink ref="A15" location="HA.7!A1" tooltip="Click to go to table" display="HA.7!A1"/>
    <hyperlink ref="A16" location="HA.7M!A1" tooltip="Click to go to table" display="HA.7M!A1"/>
    <hyperlink ref="A17" location="HA.8!A1" tooltip="Click to go to table" display="HA.8!A1"/>
    <hyperlink ref="A18" location="HA.8M!A1" tooltip="Click to go to table" display="HA.8M!A1"/>
    <hyperlink ref="A19" location="HA.9!A1" tooltip="Click to go to table" display="HA.9!A1"/>
    <hyperlink ref="A20" location="HA.10!A1" tooltip="Click to go to table" display="HA.10!A1"/>
    <hyperlink ref="A21" location="HA.11!A1" tooltip="Click to go to table" display="HA.11!A1"/>
  </hyperlinks>
  <printOptions horizontalCentered="1"/>
  <pageMargins left="0.25" right="0.25"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workbookViewId="0">
      <selection activeCell="L6" sqref="L6"/>
    </sheetView>
  </sheetViews>
  <sheetFormatPr baseColWidth="10" defaultRowHeight="12.75" x14ac:dyDescent="0.2"/>
  <cols>
    <col min="1" max="1" width="24.5703125" bestFit="1" customWidth="1"/>
    <col min="2" max="12" width="10.7109375" customWidth="1"/>
  </cols>
  <sheetData>
    <row r="1" spans="1:16" ht="19.5" customHeight="1" x14ac:dyDescent="0.2">
      <c r="A1" s="135" t="s">
        <v>54</v>
      </c>
      <c r="B1" s="136"/>
      <c r="C1" s="136"/>
      <c r="D1" s="136"/>
      <c r="E1" s="136"/>
      <c r="F1" s="136"/>
      <c r="G1" s="136"/>
      <c r="H1" s="136"/>
      <c r="I1" s="136"/>
      <c r="J1" s="136"/>
      <c r="K1" s="136"/>
      <c r="L1" s="137"/>
    </row>
    <row r="2" spans="1:16" ht="27" customHeight="1" x14ac:dyDescent="0.2">
      <c r="A2" s="138" t="s">
        <v>180</v>
      </c>
      <c r="B2" s="139"/>
      <c r="C2" s="139"/>
      <c r="D2" s="139"/>
      <c r="E2" s="139"/>
      <c r="F2" s="139"/>
      <c r="G2" s="139"/>
      <c r="H2" s="139"/>
      <c r="I2" s="139"/>
      <c r="J2" s="139"/>
      <c r="K2" s="139"/>
      <c r="L2" s="140"/>
    </row>
    <row r="3" spans="1:16" ht="27" customHeight="1" x14ac:dyDescent="0.2">
      <c r="A3" s="141"/>
      <c r="B3" s="143" t="s">
        <v>21</v>
      </c>
      <c r="C3" s="145" t="s">
        <v>19</v>
      </c>
      <c r="D3" s="145"/>
      <c r="E3" s="145"/>
      <c r="F3" s="145" t="s">
        <v>25</v>
      </c>
      <c r="G3" s="145" t="s">
        <v>20</v>
      </c>
      <c r="H3" s="145"/>
      <c r="I3" s="145"/>
      <c r="J3" s="145" t="s">
        <v>28</v>
      </c>
      <c r="K3" s="145" t="s">
        <v>158</v>
      </c>
      <c r="L3" s="146" t="s">
        <v>29</v>
      </c>
    </row>
    <row r="4" spans="1:16" ht="62.25" customHeight="1" x14ac:dyDescent="0.2">
      <c r="A4" s="142"/>
      <c r="B4" s="144"/>
      <c r="C4" s="112" t="s">
        <v>22</v>
      </c>
      <c r="D4" s="112" t="s">
        <v>23</v>
      </c>
      <c r="E4" s="112" t="s">
        <v>24</v>
      </c>
      <c r="F4" s="144"/>
      <c r="G4" s="112" t="s">
        <v>26</v>
      </c>
      <c r="H4" s="112" t="s">
        <v>27</v>
      </c>
      <c r="I4" s="112" t="s">
        <v>156</v>
      </c>
      <c r="J4" s="144"/>
      <c r="K4" s="144"/>
      <c r="L4" s="147"/>
    </row>
    <row r="5" spans="1:16" ht="11.25" customHeight="1" x14ac:dyDescent="0.2">
      <c r="A5" s="19"/>
      <c r="B5" s="57"/>
      <c r="C5" s="18"/>
      <c r="D5" s="18"/>
      <c r="E5" s="18"/>
      <c r="F5" s="18"/>
      <c r="G5" s="18"/>
      <c r="H5" s="18"/>
      <c r="I5" s="18"/>
      <c r="J5" s="18"/>
      <c r="K5" s="18"/>
      <c r="L5" s="72"/>
      <c r="P5" s="58"/>
    </row>
    <row r="6" spans="1:16" ht="11.25" customHeight="1" x14ac:dyDescent="0.2">
      <c r="A6" s="19" t="s">
        <v>0</v>
      </c>
      <c r="B6" s="71">
        <v>94.711322251730138</v>
      </c>
      <c r="C6" s="71">
        <v>74.678056355769002</v>
      </c>
      <c r="D6" s="71">
        <v>72.077794453350592</v>
      </c>
      <c r="E6" s="71">
        <v>60.718140632190931</v>
      </c>
      <c r="F6" s="71">
        <v>76.343097507519403</v>
      </c>
      <c r="G6" s="71">
        <v>55.042110967176576</v>
      </c>
      <c r="H6" s="71">
        <v>81.606787612080169</v>
      </c>
      <c r="I6" s="71">
        <v>68.385357064370041</v>
      </c>
      <c r="J6" s="71">
        <v>39.310850659374353</v>
      </c>
      <c r="K6" s="71">
        <v>29.93820378602409</v>
      </c>
      <c r="L6" s="119">
        <v>7310.999999999889</v>
      </c>
    </row>
    <row r="7" spans="1:16" ht="11.25" customHeight="1" x14ac:dyDescent="0.2">
      <c r="A7" s="20"/>
      <c r="B7" s="17"/>
      <c r="C7" s="18"/>
      <c r="D7" s="18"/>
      <c r="E7" s="18"/>
      <c r="F7" s="18"/>
      <c r="G7" s="18"/>
      <c r="H7" s="18"/>
      <c r="I7" s="18"/>
      <c r="J7" s="18"/>
      <c r="K7" s="18"/>
      <c r="L7" s="221"/>
    </row>
    <row r="8" spans="1:16" ht="11.25" customHeight="1" x14ac:dyDescent="0.2">
      <c r="A8" s="59" t="s">
        <v>30</v>
      </c>
      <c r="B8" s="61"/>
      <c r="C8" s="61"/>
      <c r="D8" s="61"/>
      <c r="E8" s="61"/>
      <c r="F8" s="61"/>
      <c r="G8" s="61"/>
      <c r="H8" s="61"/>
      <c r="I8" s="61"/>
      <c r="J8" s="61"/>
      <c r="K8" s="61"/>
      <c r="L8" s="222"/>
    </row>
    <row r="9" spans="1:16" ht="11.25" customHeight="1" x14ac:dyDescent="0.2">
      <c r="A9" s="21" t="s">
        <v>160</v>
      </c>
      <c r="B9" s="71">
        <v>98.670013882257749</v>
      </c>
      <c r="C9" s="71">
        <v>80.746252793116824</v>
      </c>
      <c r="D9" s="71">
        <v>81.926632287474689</v>
      </c>
      <c r="E9" s="71">
        <v>69.738434384370521</v>
      </c>
      <c r="F9" s="71">
        <v>86.161422547021175</v>
      </c>
      <c r="G9" s="71">
        <v>68.293494966987339</v>
      </c>
      <c r="H9" s="71">
        <v>92.092763190785689</v>
      </c>
      <c r="I9" s="71">
        <v>84.073504698688893</v>
      </c>
      <c r="J9" s="71">
        <v>57.369280867658063</v>
      </c>
      <c r="K9" s="71">
        <v>44.489749879872591</v>
      </c>
      <c r="L9" s="119">
        <v>158.28196452067465</v>
      </c>
    </row>
    <row r="10" spans="1:16" ht="11.25" customHeight="1" x14ac:dyDescent="0.2">
      <c r="A10" s="21" t="s">
        <v>161</v>
      </c>
      <c r="B10" s="71">
        <v>93.583422058521123</v>
      </c>
      <c r="C10" s="71">
        <v>70.610332454177495</v>
      </c>
      <c r="D10" s="71">
        <v>65.648078151856907</v>
      </c>
      <c r="E10" s="71">
        <v>55.610938966756144</v>
      </c>
      <c r="F10" s="71">
        <v>71.904693404579817</v>
      </c>
      <c r="G10" s="71">
        <v>43.813109674744737</v>
      </c>
      <c r="H10" s="71">
        <v>74.56517613831241</v>
      </c>
      <c r="I10" s="71">
        <v>55.057036370334963</v>
      </c>
      <c r="J10" s="71">
        <v>27.14310973463256</v>
      </c>
      <c r="K10" s="71">
        <v>21.877390030074853</v>
      </c>
      <c r="L10" s="119">
        <v>167.99563249891492</v>
      </c>
    </row>
    <row r="11" spans="1:16" ht="11.25" customHeight="1" x14ac:dyDescent="0.2">
      <c r="A11" s="21" t="s">
        <v>162</v>
      </c>
      <c r="B11" s="71">
        <v>98.140821205605931</v>
      </c>
      <c r="C11" s="71">
        <v>78.303681490608128</v>
      </c>
      <c r="D11" s="71">
        <v>77.806997224882281</v>
      </c>
      <c r="E11" s="71">
        <v>64.737769150489328</v>
      </c>
      <c r="F11" s="71">
        <v>85.888206205646313</v>
      </c>
      <c r="G11" s="71">
        <v>63.734374182694502</v>
      </c>
      <c r="H11" s="71">
        <v>90.076471348086898</v>
      </c>
      <c r="I11" s="71">
        <v>78.80298504666888</v>
      </c>
      <c r="J11" s="71">
        <v>50.986267984745254</v>
      </c>
      <c r="K11" s="71">
        <v>39.156467196094049</v>
      </c>
      <c r="L11" s="119">
        <v>844.56082678576934</v>
      </c>
    </row>
    <row r="12" spans="1:16" ht="11.25" customHeight="1" x14ac:dyDescent="0.2">
      <c r="A12" s="21" t="s">
        <v>163</v>
      </c>
      <c r="B12" s="71">
        <v>89.085985810959997</v>
      </c>
      <c r="C12" s="71">
        <v>75.796004408514506</v>
      </c>
      <c r="D12" s="71">
        <v>65.953929827325936</v>
      </c>
      <c r="E12" s="71">
        <v>61.260360112279415</v>
      </c>
      <c r="F12" s="71">
        <v>65.796750620815345</v>
      </c>
      <c r="G12" s="71">
        <v>51.74842579070603</v>
      </c>
      <c r="H12" s="71">
        <v>76.995923064719292</v>
      </c>
      <c r="I12" s="71">
        <v>62.519315611520469</v>
      </c>
      <c r="J12" s="71">
        <v>29.965244457140574</v>
      </c>
      <c r="K12" s="71">
        <v>22.613846453730435</v>
      </c>
      <c r="L12" s="119">
        <v>182.84633929950064</v>
      </c>
    </row>
    <row r="13" spans="1:16" ht="11.25" customHeight="1" x14ac:dyDescent="0.2">
      <c r="A13" s="21" t="s">
        <v>164</v>
      </c>
      <c r="B13" s="71">
        <v>76.473963650923466</v>
      </c>
      <c r="C13" s="71">
        <v>51.533848207840649</v>
      </c>
      <c r="D13" s="71">
        <v>58.667627037767204</v>
      </c>
      <c r="E13" s="71">
        <v>40.55199395809646</v>
      </c>
      <c r="F13" s="71">
        <v>54.41773802095279</v>
      </c>
      <c r="G13" s="71">
        <v>32.060319671171584</v>
      </c>
      <c r="H13" s="71">
        <v>58.281182082451082</v>
      </c>
      <c r="I13" s="71">
        <v>44.920293670715751</v>
      </c>
      <c r="J13" s="71">
        <v>20.858095900514243</v>
      </c>
      <c r="K13" s="71">
        <v>15.383858425887535</v>
      </c>
      <c r="L13" s="119">
        <v>8.730027039542307</v>
      </c>
    </row>
    <row r="14" spans="1:16" ht="11.25" customHeight="1" x14ac:dyDescent="0.2">
      <c r="A14" s="21" t="s">
        <v>165</v>
      </c>
      <c r="B14" s="71">
        <v>72.304593393695754</v>
      </c>
      <c r="C14" s="71">
        <v>48.37286159764507</v>
      </c>
      <c r="D14" s="71">
        <v>46.253840041390589</v>
      </c>
      <c r="E14" s="71">
        <v>34.116539989028382</v>
      </c>
      <c r="F14" s="71">
        <v>49.01013513041417</v>
      </c>
      <c r="G14" s="71">
        <v>41.382551509803776</v>
      </c>
      <c r="H14" s="71">
        <v>54.351827676533141</v>
      </c>
      <c r="I14" s="71">
        <v>47.635263954539937</v>
      </c>
      <c r="J14" s="71">
        <v>25.972472296057862</v>
      </c>
      <c r="K14" s="71">
        <v>14.253022075568897</v>
      </c>
      <c r="L14" s="119">
        <v>49.37169992559717</v>
      </c>
    </row>
    <row r="15" spans="1:16" ht="11.25" customHeight="1" x14ac:dyDescent="0.2">
      <c r="A15" s="21" t="s">
        <v>166</v>
      </c>
      <c r="B15" s="71">
        <v>93.579486525500741</v>
      </c>
      <c r="C15" s="71">
        <v>73.721205721842082</v>
      </c>
      <c r="D15" s="71">
        <v>71.577781995668502</v>
      </c>
      <c r="E15" s="71">
        <v>61.051092666849748</v>
      </c>
      <c r="F15" s="71">
        <v>69.513227940358149</v>
      </c>
      <c r="G15" s="71">
        <v>49.512278474349586</v>
      </c>
      <c r="H15" s="71">
        <v>73.905137169540453</v>
      </c>
      <c r="I15" s="71">
        <v>58.50419194090729</v>
      </c>
      <c r="J15" s="71">
        <v>29.335762148304976</v>
      </c>
      <c r="K15" s="71">
        <v>23.317425114763093</v>
      </c>
      <c r="L15" s="119">
        <v>306.71296014421961</v>
      </c>
    </row>
    <row r="16" spans="1:16" ht="11.25" customHeight="1" x14ac:dyDescent="0.2">
      <c r="A16" s="21" t="s">
        <v>167</v>
      </c>
      <c r="B16" s="71">
        <v>96.028066393065004</v>
      </c>
      <c r="C16" s="71">
        <v>71.983733236499134</v>
      </c>
      <c r="D16" s="71">
        <v>64.89564613493927</v>
      </c>
      <c r="E16" s="71">
        <v>53.392883315618391</v>
      </c>
      <c r="F16" s="71">
        <v>74.204336828660587</v>
      </c>
      <c r="G16" s="71">
        <v>42.624954258697507</v>
      </c>
      <c r="H16" s="71">
        <v>81.758794758658794</v>
      </c>
      <c r="I16" s="71">
        <v>62.081221005062275</v>
      </c>
      <c r="J16" s="71">
        <v>27.432151842190596</v>
      </c>
      <c r="K16" s="71">
        <v>20.687787118921822</v>
      </c>
      <c r="L16" s="119">
        <v>205.35946494665845</v>
      </c>
    </row>
    <row r="17" spans="1:12" ht="11.25" customHeight="1" x14ac:dyDescent="0.2">
      <c r="A17" s="21" t="s">
        <v>168</v>
      </c>
      <c r="B17" s="71">
        <v>92.822591210700153</v>
      </c>
      <c r="C17" s="71">
        <v>72.22340224104066</v>
      </c>
      <c r="D17" s="71">
        <v>69.220469571544484</v>
      </c>
      <c r="E17" s="71">
        <v>57.932690980018847</v>
      </c>
      <c r="F17" s="71">
        <v>71.465906116413308</v>
      </c>
      <c r="G17" s="71">
        <v>51.368291803914616</v>
      </c>
      <c r="H17" s="71">
        <v>76.725307835027465</v>
      </c>
      <c r="I17" s="71">
        <v>63.925196487033787</v>
      </c>
      <c r="J17" s="71">
        <v>34.351351508617014</v>
      </c>
      <c r="K17" s="71">
        <v>25.185694643601948</v>
      </c>
      <c r="L17" s="119">
        <v>680.65505315117548</v>
      </c>
    </row>
    <row r="18" spans="1:12" ht="11.25" customHeight="1" x14ac:dyDescent="0.2">
      <c r="A18" s="59" t="s">
        <v>31</v>
      </c>
      <c r="B18" s="61"/>
      <c r="C18" s="61"/>
      <c r="D18" s="61"/>
      <c r="E18" s="61"/>
      <c r="F18" s="61"/>
      <c r="G18" s="61"/>
      <c r="H18" s="61"/>
      <c r="I18" s="61"/>
      <c r="J18" s="61"/>
      <c r="K18" s="61"/>
      <c r="L18" s="222"/>
    </row>
    <row r="19" spans="1:12" ht="11.25" customHeight="1" x14ac:dyDescent="0.2">
      <c r="A19" s="21" t="s">
        <v>32</v>
      </c>
      <c r="B19" s="71">
        <v>97.775365830927072</v>
      </c>
      <c r="C19" s="71">
        <v>77.708764146957392</v>
      </c>
      <c r="D19" s="71">
        <v>75.876601286920945</v>
      </c>
      <c r="E19" s="71">
        <v>63.6648016562213</v>
      </c>
      <c r="F19" s="71">
        <v>81.791796992015279</v>
      </c>
      <c r="G19" s="71">
        <v>60.80365963082631</v>
      </c>
      <c r="H19" s="71">
        <v>87.670440497343748</v>
      </c>
      <c r="I19" s="71">
        <v>75.26165674377819</v>
      </c>
      <c r="J19" s="71">
        <v>46.076091787326824</v>
      </c>
      <c r="K19" s="71">
        <v>35.14696306097693</v>
      </c>
      <c r="L19" s="119">
        <v>1723.5457976319003</v>
      </c>
    </row>
    <row r="20" spans="1:12" ht="11.25" customHeight="1" x14ac:dyDescent="0.2">
      <c r="A20" s="21" t="s">
        <v>1</v>
      </c>
      <c r="B20" s="71">
        <v>88.364855088657222</v>
      </c>
      <c r="C20" s="71">
        <v>68.400636671455246</v>
      </c>
      <c r="D20" s="71">
        <v>64.209432856995406</v>
      </c>
      <c r="E20" s="71">
        <v>54.614804649412093</v>
      </c>
      <c r="F20" s="71">
        <v>65.057359734538153</v>
      </c>
      <c r="G20" s="71">
        <v>43.108377501190873</v>
      </c>
      <c r="H20" s="71">
        <v>69.047314180999905</v>
      </c>
      <c r="I20" s="71">
        <v>54.142671217763976</v>
      </c>
      <c r="J20" s="71">
        <v>25.29819726229827</v>
      </c>
      <c r="K20" s="71">
        <v>19.149447410860468</v>
      </c>
      <c r="L20" s="119">
        <v>880.96817068015321</v>
      </c>
    </row>
    <row r="21" spans="1:12" ht="11.25" customHeight="1" x14ac:dyDescent="0.2">
      <c r="A21" s="59" t="s">
        <v>33</v>
      </c>
      <c r="B21" s="61"/>
      <c r="C21" s="61"/>
      <c r="D21" s="61"/>
      <c r="E21" s="61"/>
      <c r="F21" s="61"/>
      <c r="G21" s="61"/>
      <c r="H21" s="61"/>
      <c r="I21" s="61"/>
      <c r="J21" s="61"/>
      <c r="K21" s="61"/>
      <c r="L21" s="222"/>
    </row>
    <row r="22" spans="1:12" ht="11.25" customHeight="1" x14ac:dyDescent="0.2">
      <c r="A22" s="21" t="s">
        <v>8</v>
      </c>
      <c r="B22" s="71">
        <v>94.246749249921322</v>
      </c>
      <c r="C22" s="71">
        <v>73.209613615211282</v>
      </c>
      <c r="D22" s="71">
        <v>70.510081528525774</v>
      </c>
      <c r="E22" s="71">
        <v>57.953618776530348</v>
      </c>
      <c r="F22" s="71">
        <v>77.049803039314057</v>
      </c>
      <c r="G22" s="71">
        <v>54.684241964101794</v>
      </c>
      <c r="H22" s="71">
        <v>79.362078011563639</v>
      </c>
      <c r="I22" s="71">
        <v>66.399844352809652</v>
      </c>
      <c r="J22" s="71">
        <v>37.778704915756407</v>
      </c>
      <c r="K22" s="71">
        <v>27.46718075256921</v>
      </c>
      <c r="L22" s="119">
        <v>2604.5139683120424</v>
      </c>
    </row>
    <row r="23" spans="1:12" ht="11.25" customHeight="1" x14ac:dyDescent="0.2">
      <c r="A23" s="34" t="s">
        <v>2</v>
      </c>
      <c r="B23" s="71">
        <v>93.867161851597416</v>
      </c>
      <c r="C23" s="71">
        <v>71.575735512602535</v>
      </c>
      <c r="D23" s="71">
        <v>68.717328895565899</v>
      </c>
      <c r="E23" s="71">
        <v>55.617248466598795</v>
      </c>
      <c r="F23" s="71">
        <v>75.75428082534863</v>
      </c>
      <c r="G23" s="71">
        <v>53.389993763980712</v>
      </c>
      <c r="H23" s="71">
        <v>76.465111968338547</v>
      </c>
      <c r="I23" s="71">
        <v>63.984690157344552</v>
      </c>
      <c r="J23" s="71">
        <v>35.307394439248228</v>
      </c>
      <c r="K23" s="71">
        <v>24.863434596461953</v>
      </c>
      <c r="L23" s="119">
        <v>1385.6253227042682</v>
      </c>
    </row>
    <row r="24" spans="1:12" ht="11.25" customHeight="1" x14ac:dyDescent="0.2">
      <c r="A24" s="34" t="s">
        <v>3</v>
      </c>
      <c r="B24" s="71">
        <v>94.678261934195262</v>
      </c>
      <c r="C24" s="71">
        <v>75.066996470769979</v>
      </c>
      <c r="D24" s="71">
        <v>72.548072000030103</v>
      </c>
      <c r="E24" s="71">
        <v>60.609590572084265</v>
      </c>
      <c r="F24" s="71">
        <v>78.522544944216676</v>
      </c>
      <c r="G24" s="71">
        <v>56.155535577685164</v>
      </c>
      <c r="H24" s="71">
        <v>82.655331684056151</v>
      </c>
      <c r="I24" s="71">
        <v>69.145377198267894</v>
      </c>
      <c r="J24" s="71">
        <v>40.588075885658839</v>
      </c>
      <c r="K24" s="71">
        <v>30.427103811001849</v>
      </c>
      <c r="L24" s="119">
        <v>1218.8886456077882</v>
      </c>
    </row>
    <row r="25" spans="1:12" s="66" customFormat="1" ht="11.25" customHeight="1" x14ac:dyDescent="0.2">
      <c r="A25" s="25" t="s">
        <v>4</v>
      </c>
      <c r="B25" s="71">
        <v>95.880436581978259</v>
      </c>
      <c r="C25" s="71">
        <v>74.900762201958244</v>
      </c>
      <c r="D25" s="71">
        <v>73.069136623570913</v>
      </c>
      <c r="E25" s="71">
        <v>62.002563625577203</v>
      </c>
      <c r="F25" s="71">
        <v>79.363007896068027</v>
      </c>
      <c r="G25" s="71">
        <v>53.485373238496429</v>
      </c>
      <c r="H25" s="71">
        <v>86.432351858741512</v>
      </c>
      <c r="I25" s="71">
        <v>71.547338745219548</v>
      </c>
      <c r="J25" s="71">
        <v>38.323201707250256</v>
      </c>
      <c r="K25" s="71">
        <v>30.13878719807575</v>
      </c>
      <c r="L25" s="119">
        <v>1143.9024495512699</v>
      </c>
    </row>
    <row r="26" spans="1:12" s="66" customFormat="1" ht="11.25" customHeight="1" x14ac:dyDescent="0.2">
      <c r="A26" s="25" t="s">
        <v>6</v>
      </c>
      <c r="B26" s="71">
        <v>95.501364107696816</v>
      </c>
      <c r="C26" s="71">
        <v>77.314444365683784</v>
      </c>
      <c r="D26" s="71">
        <v>76.496345050421766</v>
      </c>
      <c r="E26" s="71">
        <v>65.877280885879657</v>
      </c>
      <c r="F26" s="71">
        <v>76.920871204721564</v>
      </c>
      <c r="G26" s="71">
        <v>59.069859113180833</v>
      </c>
      <c r="H26" s="71">
        <v>84.911837779880102</v>
      </c>
      <c r="I26" s="71">
        <v>70.962741969442618</v>
      </c>
      <c r="J26" s="73">
        <v>43.990602725636535</v>
      </c>
      <c r="K26" s="71">
        <v>35.029207722653638</v>
      </c>
      <c r="L26" s="119">
        <v>2065.7392287418852</v>
      </c>
    </row>
    <row r="27" spans="1:12" s="66" customFormat="1" ht="11.25" customHeight="1" x14ac:dyDescent="0.2">
      <c r="A27" s="25" t="s">
        <v>7</v>
      </c>
      <c r="B27" s="71">
        <v>93.535925274821992</v>
      </c>
      <c r="C27" s="71">
        <v>73.424576484233498</v>
      </c>
      <c r="D27" s="71">
        <v>67.950149642194333</v>
      </c>
      <c r="E27" s="71">
        <v>57.426911843389128</v>
      </c>
      <c r="F27" s="71">
        <v>72.008219871874417</v>
      </c>
      <c r="G27" s="71">
        <v>51.295932269641781</v>
      </c>
      <c r="H27" s="71">
        <v>77.263671360404487</v>
      </c>
      <c r="I27" s="71">
        <v>65.866786515558601</v>
      </c>
      <c r="J27" s="71">
        <v>36.273207922921202</v>
      </c>
      <c r="K27" s="71">
        <v>27.058598845449875</v>
      </c>
      <c r="L27" s="119">
        <v>1496.8443533947955</v>
      </c>
    </row>
    <row r="28" spans="1:12" ht="11.25" customHeight="1" x14ac:dyDescent="0.2">
      <c r="A28" s="59" t="s">
        <v>153</v>
      </c>
      <c r="B28" s="61"/>
      <c r="C28" s="61"/>
      <c r="D28" s="61"/>
      <c r="E28" s="61"/>
      <c r="F28" s="61"/>
      <c r="G28" s="61"/>
      <c r="H28" s="61"/>
      <c r="I28" s="61"/>
      <c r="J28" s="61"/>
      <c r="K28" s="61"/>
      <c r="L28" s="222"/>
    </row>
    <row r="29" spans="1:12" ht="11.25" customHeight="1" x14ac:dyDescent="0.2">
      <c r="A29" s="21" t="s">
        <v>34</v>
      </c>
      <c r="B29" s="71">
        <v>94.114717375925778</v>
      </c>
      <c r="C29" s="71">
        <v>73.532061892982298</v>
      </c>
      <c r="D29" s="71">
        <v>70.733391133413804</v>
      </c>
      <c r="E29" s="71">
        <v>59.984803994667153</v>
      </c>
      <c r="F29" s="71">
        <v>74.479248270593573</v>
      </c>
      <c r="G29" s="71">
        <v>52.478014878165865</v>
      </c>
      <c r="H29" s="71">
        <v>80.441865419962355</v>
      </c>
      <c r="I29" s="71">
        <v>66.52833103576954</v>
      </c>
      <c r="J29" s="71">
        <v>37.133076502101652</v>
      </c>
      <c r="K29" s="71">
        <v>28.696446499394078</v>
      </c>
      <c r="L29" s="119">
        <v>5051.5351816029688</v>
      </c>
    </row>
    <row r="30" spans="1:12" ht="11.25" customHeight="1" x14ac:dyDescent="0.2">
      <c r="A30" s="21" t="s">
        <v>35</v>
      </c>
      <c r="B30" s="71">
        <v>96.045164892298899</v>
      </c>
      <c r="C30" s="71">
        <v>77.240181377391266</v>
      </c>
      <c r="D30" s="71">
        <v>75.083506520044239</v>
      </c>
      <c r="E30" s="71">
        <v>62.357677479256303</v>
      </c>
      <c r="F30" s="71">
        <v>80.510146233782223</v>
      </c>
      <c r="G30" s="71">
        <v>60.774716979531881</v>
      </c>
      <c r="H30" s="71">
        <v>84.211229774401076</v>
      </c>
      <c r="I30" s="71">
        <v>72.53715099373261</v>
      </c>
      <c r="J30" s="71">
        <v>44.179748233469837</v>
      </c>
      <c r="K30" s="71">
        <v>32.71442785879951</v>
      </c>
      <c r="L30" s="119">
        <v>2259.4648183970339</v>
      </c>
    </row>
    <row r="31" spans="1:12" ht="11.25" customHeight="1" x14ac:dyDescent="0.2">
      <c r="A31" s="59" t="s">
        <v>189</v>
      </c>
      <c r="B31" s="69"/>
      <c r="C31" s="69"/>
      <c r="D31" s="69"/>
      <c r="E31" s="69"/>
      <c r="F31" s="69"/>
      <c r="G31" s="69"/>
      <c r="H31" s="69"/>
      <c r="I31" s="69"/>
      <c r="J31" s="69"/>
      <c r="K31" s="69"/>
      <c r="L31" s="223"/>
    </row>
    <row r="32" spans="1:12" ht="11.25" customHeight="1" x14ac:dyDescent="0.2">
      <c r="A32" s="21" t="s">
        <v>169</v>
      </c>
      <c r="B32" s="71">
        <v>54.415677457805764</v>
      </c>
      <c r="C32" s="71">
        <v>27.712472801762413</v>
      </c>
      <c r="D32" s="71">
        <v>23.23897037746822</v>
      </c>
      <c r="E32" s="71">
        <v>16.007811621827081</v>
      </c>
      <c r="F32" s="71">
        <v>37.105460168342667</v>
      </c>
      <c r="G32" s="71">
        <v>13.975079233553888</v>
      </c>
      <c r="H32" s="71">
        <v>24.782444892692091</v>
      </c>
      <c r="I32" s="71">
        <v>23.718440200228144</v>
      </c>
      <c r="J32" s="71">
        <v>11.86702761691881</v>
      </c>
      <c r="K32" s="71">
        <v>5.7828315097805687</v>
      </c>
      <c r="L32" s="119">
        <v>97.799067847445542</v>
      </c>
    </row>
    <row r="33" spans="1:12" ht="11.25" customHeight="1" x14ac:dyDescent="0.2">
      <c r="A33" s="21" t="s">
        <v>170</v>
      </c>
      <c r="B33" s="71">
        <v>86.915901797971983</v>
      </c>
      <c r="C33" s="71">
        <v>60.591209899371677</v>
      </c>
      <c r="D33" s="71">
        <v>54.94741499190404</v>
      </c>
      <c r="E33" s="71">
        <v>42.389350172108351</v>
      </c>
      <c r="F33" s="71">
        <v>58.674061629193801</v>
      </c>
      <c r="G33" s="71">
        <v>34.719617837634019</v>
      </c>
      <c r="H33" s="71">
        <v>62.447131784630244</v>
      </c>
      <c r="I33" s="71">
        <v>46.292434080909693</v>
      </c>
      <c r="J33" s="71">
        <v>16.540145422854806</v>
      </c>
      <c r="K33" s="71">
        <v>10.881480231847874</v>
      </c>
      <c r="L33" s="119">
        <v>1789.6475982607576</v>
      </c>
    </row>
    <row r="34" spans="1:12" ht="11.25" customHeight="1" x14ac:dyDescent="0.2">
      <c r="A34" s="21" t="s">
        <v>171</v>
      </c>
      <c r="B34" s="71">
        <v>94.422492077522151</v>
      </c>
      <c r="C34" s="71">
        <v>70.863453956350398</v>
      </c>
      <c r="D34" s="71">
        <v>66.302561181357518</v>
      </c>
      <c r="E34" s="71">
        <v>54.211435008456625</v>
      </c>
      <c r="F34" s="71">
        <v>67.238470703926509</v>
      </c>
      <c r="G34" s="71">
        <v>46.601990241744545</v>
      </c>
      <c r="H34" s="71">
        <v>77.095563186872724</v>
      </c>
      <c r="I34" s="71">
        <v>57.310275027348794</v>
      </c>
      <c r="J34" s="71">
        <v>25.059628369906402</v>
      </c>
      <c r="K34" s="71">
        <v>18.772166272824165</v>
      </c>
      <c r="L34" s="119">
        <v>1029.6582856122152</v>
      </c>
    </row>
    <row r="35" spans="1:12" ht="11.25" customHeight="1" x14ac:dyDescent="0.2">
      <c r="A35" s="21" t="s">
        <v>172</v>
      </c>
      <c r="B35" s="71">
        <v>97.992634772136014</v>
      </c>
      <c r="C35" s="71">
        <v>76.973433999067794</v>
      </c>
      <c r="D35" s="71">
        <v>76.863357980219689</v>
      </c>
      <c r="E35" s="71">
        <v>63.81328053581916</v>
      </c>
      <c r="F35" s="71">
        <v>81.792129295180516</v>
      </c>
      <c r="G35" s="71">
        <v>57.98087650481876</v>
      </c>
      <c r="H35" s="71">
        <v>88.098234324358629</v>
      </c>
      <c r="I35" s="71">
        <v>74.624794466319358</v>
      </c>
      <c r="J35" s="71">
        <v>41.504564912423675</v>
      </c>
      <c r="K35" s="71">
        <v>30.719308963532818</v>
      </c>
      <c r="L35" s="119">
        <v>2202.8402075410781</v>
      </c>
    </row>
    <row r="36" spans="1:12" ht="11.25" customHeight="1" x14ac:dyDescent="0.2">
      <c r="A36" s="59" t="s">
        <v>38</v>
      </c>
      <c r="B36" s="69"/>
      <c r="C36" s="69"/>
      <c r="D36" s="69"/>
      <c r="E36" s="69"/>
      <c r="F36" s="69"/>
      <c r="G36" s="69"/>
      <c r="H36" s="69"/>
      <c r="I36" s="69"/>
      <c r="J36" s="69"/>
      <c r="K36" s="69"/>
      <c r="L36" s="223"/>
    </row>
    <row r="37" spans="1:12" ht="11.25" customHeight="1" x14ac:dyDescent="0.2">
      <c r="A37" s="21" t="s">
        <v>39</v>
      </c>
      <c r="B37" s="71">
        <v>83.826460684986031</v>
      </c>
      <c r="C37" s="71">
        <v>57.00277414731169</v>
      </c>
      <c r="D37" s="71">
        <v>53.45975275702947</v>
      </c>
      <c r="E37" s="71">
        <v>41.9031733196476</v>
      </c>
      <c r="F37" s="71">
        <v>57.656098896005467</v>
      </c>
      <c r="G37" s="71">
        <v>34.866349821492172</v>
      </c>
      <c r="H37" s="71">
        <v>57.542390019540953</v>
      </c>
      <c r="I37" s="71">
        <v>42.790207306759413</v>
      </c>
      <c r="J37" s="71">
        <v>15.716359193545575</v>
      </c>
      <c r="K37" s="71">
        <v>10.405041933536763</v>
      </c>
      <c r="L37" s="119">
        <v>1147.6647604470595</v>
      </c>
    </row>
    <row r="38" spans="1:12" ht="11.25" customHeight="1" x14ac:dyDescent="0.2">
      <c r="A38" s="21" t="s">
        <v>40</v>
      </c>
      <c r="B38" s="71">
        <v>93.95650616839923</v>
      </c>
      <c r="C38" s="71">
        <v>69.797127922137989</v>
      </c>
      <c r="D38" s="71">
        <v>68.051529952766344</v>
      </c>
      <c r="E38" s="71">
        <v>55.139860040970795</v>
      </c>
      <c r="F38" s="71">
        <v>67.850225932106895</v>
      </c>
      <c r="G38" s="71">
        <v>43.583999112194547</v>
      </c>
      <c r="H38" s="71">
        <v>75.541786882592774</v>
      </c>
      <c r="I38" s="71">
        <v>57.455530214376353</v>
      </c>
      <c r="J38" s="71">
        <v>25.651089276853121</v>
      </c>
      <c r="K38" s="71">
        <v>17.824421224689107</v>
      </c>
      <c r="L38" s="119">
        <v>1354.9105602392576</v>
      </c>
    </row>
    <row r="39" spans="1:12" ht="11.25" customHeight="1" x14ac:dyDescent="0.2">
      <c r="A39" s="21" t="s">
        <v>41</v>
      </c>
      <c r="B39" s="71">
        <v>96.795386027458761</v>
      </c>
      <c r="C39" s="71">
        <v>74.972383613666963</v>
      </c>
      <c r="D39" s="71">
        <v>71.686443424412772</v>
      </c>
      <c r="E39" s="71">
        <v>58.708348821069904</v>
      </c>
      <c r="F39" s="71">
        <v>77.104810488464523</v>
      </c>
      <c r="G39" s="71">
        <v>54.39474597637566</v>
      </c>
      <c r="H39" s="71">
        <v>83.330062139706513</v>
      </c>
      <c r="I39" s="71">
        <v>70.031382729633918</v>
      </c>
      <c r="J39" s="71">
        <v>36.524002100146049</v>
      </c>
      <c r="K39" s="71">
        <v>26.74405701962452</v>
      </c>
      <c r="L39" s="119">
        <v>1577.4634070712782</v>
      </c>
    </row>
    <row r="40" spans="1:12" ht="11.25" customHeight="1" x14ac:dyDescent="0.2">
      <c r="A40" s="21" t="s">
        <v>42</v>
      </c>
      <c r="B40" s="71">
        <v>96.598105214205205</v>
      </c>
      <c r="C40" s="71">
        <v>81.726885125989071</v>
      </c>
      <c r="D40" s="71">
        <v>77.724845926543679</v>
      </c>
      <c r="E40" s="71">
        <v>68.535554126441966</v>
      </c>
      <c r="F40" s="71">
        <v>83.481645635165606</v>
      </c>
      <c r="G40" s="71">
        <v>62.535095257481608</v>
      </c>
      <c r="H40" s="71">
        <v>89.85111495139283</v>
      </c>
      <c r="I40" s="71">
        <v>77.656179459354945</v>
      </c>
      <c r="J40" s="71">
        <v>48.953615034038329</v>
      </c>
      <c r="K40" s="71">
        <v>38.643170212426412</v>
      </c>
      <c r="L40" s="119">
        <v>1680.8455693517533</v>
      </c>
    </row>
    <row r="41" spans="1:12" ht="11.25" customHeight="1" x14ac:dyDescent="0.2">
      <c r="A41" s="21" t="s">
        <v>43</v>
      </c>
      <c r="B41" s="71">
        <v>99.26321162660922</v>
      </c>
      <c r="C41" s="71">
        <v>84.08782937227376</v>
      </c>
      <c r="D41" s="71">
        <v>83.656297334743542</v>
      </c>
      <c r="E41" s="71">
        <v>73.092606874351773</v>
      </c>
      <c r="F41" s="71">
        <v>89.086094553685669</v>
      </c>
      <c r="G41" s="71">
        <v>72.528787556991503</v>
      </c>
      <c r="H41" s="71">
        <v>94.031376957529233</v>
      </c>
      <c r="I41" s="71">
        <v>85.161023026862523</v>
      </c>
      <c r="J41" s="71">
        <v>61.099208217664057</v>
      </c>
      <c r="K41" s="71">
        <v>48.799737007136208</v>
      </c>
      <c r="L41" s="119">
        <v>1550.115702890655</v>
      </c>
    </row>
    <row r="42" spans="1:12" ht="11.25" customHeight="1" x14ac:dyDescent="0.2">
      <c r="A42" s="59" t="s">
        <v>178</v>
      </c>
      <c r="B42" s="69"/>
      <c r="C42" s="69"/>
      <c r="D42" s="69"/>
      <c r="E42" s="69"/>
      <c r="F42" s="69"/>
      <c r="G42" s="69"/>
      <c r="H42" s="69"/>
      <c r="I42" s="69"/>
      <c r="J42" s="69"/>
      <c r="K42" s="69"/>
      <c r="L42" s="223"/>
    </row>
    <row r="43" spans="1:12" ht="11.25" customHeight="1" x14ac:dyDescent="0.2">
      <c r="A43" s="21" t="s">
        <v>173</v>
      </c>
      <c r="B43" s="71">
        <v>43.971437257448592</v>
      </c>
      <c r="C43" s="71">
        <v>28.185451059853509</v>
      </c>
      <c r="D43" s="71">
        <v>26.733299227773951</v>
      </c>
      <c r="E43" s="71">
        <v>19.195506615213059</v>
      </c>
      <c r="F43" s="71">
        <v>27.577609694288434</v>
      </c>
      <c r="G43" s="71">
        <v>17.394683942261761</v>
      </c>
      <c r="H43" s="71">
        <v>20.75273631728831</v>
      </c>
      <c r="I43" s="71">
        <v>20.612570320204235</v>
      </c>
      <c r="J43" s="71">
        <v>6.142287607620438</v>
      </c>
      <c r="K43" s="71">
        <v>4.7806888159579399</v>
      </c>
      <c r="L43" s="119">
        <v>105.29551738524934</v>
      </c>
    </row>
    <row r="44" spans="1:12" ht="11.25" customHeight="1" x14ac:dyDescent="0.2">
      <c r="A44" s="21" t="s">
        <v>174</v>
      </c>
      <c r="B44" s="71">
        <v>92.55068125547109</v>
      </c>
      <c r="C44" s="71">
        <v>69.318931631766773</v>
      </c>
      <c r="D44" s="71">
        <v>67.972383875822956</v>
      </c>
      <c r="E44" s="71">
        <v>54.916532463176779</v>
      </c>
      <c r="F44" s="71">
        <v>67.217934288183883</v>
      </c>
      <c r="G44" s="71">
        <v>44.872356091093337</v>
      </c>
      <c r="H44" s="71">
        <v>74.31048365882684</v>
      </c>
      <c r="I44" s="71">
        <v>58.906617641003287</v>
      </c>
      <c r="J44" s="71">
        <v>26.851184557083258</v>
      </c>
      <c r="K44" s="71">
        <v>19.712669917825615</v>
      </c>
      <c r="L44" s="119">
        <v>2696.612728833346</v>
      </c>
    </row>
    <row r="45" spans="1:12" ht="11.25" customHeight="1" x14ac:dyDescent="0.2">
      <c r="A45" s="21" t="s">
        <v>175</v>
      </c>
      <c r="B45" s="71">
        <v>97.847989801589094</v>
      </c>
      <c r="C45" s="71">
        <v>77.685738175604016</v>
      </c>
      <c r="D45" s="71">
        <v>74.213747731583723</v>
      </c>
      <c r="E45" s="71">
        <v>62.962887111684864</v>
      </c>
      <c r="F45" s="71">
        <v>82.162627072294185</v>
      </c>
      <c r="G45" s="71">
        <v>58.674261161021775</v>
      </c>
      <c r="H45" s="71">
        <v>86.871082984829258</v>
      </c>
      <c r="I45" s="71">
        <v>73.321190556227762</v>
      </c>
      <c r="J45" s="71">
        <v>42.618032257967556</v>
      </c>
      <c r="K45" s="71">
        <v>31.970450410418401</v>
      </c>
      <c r="L45" s="119">
        <v>2646.7373667854467</v>
      </c>
    </row>
    <row r="46" spans="1:12" ht="11.25" customHeight="1" x14ac:dyDescent="0.2">
      <c r="A46" s="21" t="s">
        <v>176</v>
      </c>
      <c r="B46" s="71">
        <v>98.837385802085038</v>
      </c>
      <c r="C46" s="71">
        <v>82.963717061652204</v>
      </c>
      <c r="D46" s="71">
        <v>80.121454882891854</v>
      </c>
      <c r="E46" s="71">
        <v>70.577581948799121</v>
      </c>
      <c r="F46" s="71">
        <v>86.930370735003507</v>
      </c>
      <c r="G46" s="71">
        <v>70.232509868944049</v>
      </c>
      <c r="H46" s="71">
        <v>91.356089364209808</v>
      </c>
      <c r="I46" s="71">
        <v>80.150936406068482</v>
      </c>
      <c r="J46" s="71">
        <v>57.470186882925695</v>
      </c>
      <c r="K46" s="71">
        <v>45.417525642368396</v>
      </c>
      <c r="L46" s="119">
        <v>1632.1568473661064</v>
      </c>
    </row>
    <row r="47" spans="1:12" ht="11.25" customHeight="1" x14ac:dyDescent="0.2">
      <c r="A47" s="21" t="s">
        <v>177</v>
      </c>
      <c r="B47" s="128">
        <v>77.91173508629052</v>
      </c>
      <c r="C47" s="128">
        <v>65.394313166842053</v>
      </c>
      <c r="D47" s="128">
        <v>59.321149434057347</v>
      </c>
      <c r="E47" s="128">
        <v>51.957962841836455</v>
      </c>
      <c r="F47" s="128">
        <v>63.566947535094911</v>
      </c>
      <c r="G47" s="128">
        <v>41.929609974983393</v>
      </c>
      <c r="H47" s="128">
        <v>65.261556638610301</v>
      </c>
      <c r="I47" s="128">
        <v>61.103019694040114</v>
      </c>
      <c r="J47" s="128">
        <v>33.660352123136704</v>
      </c>
      <c r="K47" s="128">
        <v>28.112702534364061</v>
      </c>
      <c r="L47" s="119">
        <v>230.1975396298314</v>
      </c>
    </row>
    <row r="48" spans="1:12" s="80" customFormat="1" ht="11.25" customHeight="1" x14ac:dyDescent="0.2">
      <c r="A48" s="249" t="s">
        <v>194</v>
      </c>
      <c r="B48" s="250"/>
      <c r="C48" s="250"/>
      <c r="D48" s="250"/>
      <c r="E48" s="250"/>
      <c r="F48" s="250"/>
      <c r="G48" s="250"/>
      <c r="H48" s="250"/>
      <c r="I48" s="250"/>
      <c r="J48" s="250"/>
      <c r="K48" s="250"/>
      <c r="L48" s="251"/>
    </row>
    <row r="49" spans="1:12" s="80" customFormat="1" ht="11.25" customHeight="1" x14ac:dyDescent="0.2">
      <c r="A49" s="230" t="s">
        <v>190</v>
      </c>
      <c r="B49" s="231"/>
      <c r="C49" s="231"/>
      <c r="D49" s="231"/>
      <c r="E49" s="231"/>
      <c r="F49" s="231"/>
      <c r="G49" s="231"/>
      <c r="H49" s="231"/>
      <c r="I49" s="231"/>
      <c r="J49" s="231"/>
      <c r="K49" s="231"/>
      <c r="L49" s="232"/>
    </row>
    <row r="50" spans="1:12" ht="12.75" customHeight="1" x14ac:dyDescent="0.2">
      <c r="A50" s="80"/>
      <c r="B50" s="80"/>
      <c r="C50" s="80"/>
      <c r="D50" s="80"/>
      <c r="E50" s="80"/>
      <c r="F50" s="80"/>
      <c r="G50" s="80"/>
      <c r="H50" s="80"/>
      <c r="I50" s="80"/>
      <c r="J50" s="80"/>
      <c r="K50" s="80"/>
      <c r="L50" s="80"/>
    </row>
    <row r="51" spans="1:12" ht="12.75" customHeight="1" x14ac:dyDescent="0.2">
      <c r="A51" s="248"/>
      <c r="B51" s="248"/>
      <c r="C51" s="248"/>
      <c r="D51" s="248"/>
      <c r="E51" s="248"/>
      <c r="F51" s="248"/>
      <c r="G51" s="248"/>
      <c r="H51" s="248"/>
      <c r="I51" s="248"/>
      <c r="J51" s="248"/>
      <c r="K51" s="248"/>
      <c r="L51" s="248"/>
    </row>
    <row r="52" spans="1:12" ht="142.5" customHeight="1" x14ac:dyDescent="0.2">
      <c r="A52" s="132" t="s">
        <v>151</v>
      </c>
      <c r="B52" s="133"/>
      <c r="C52" s="133"/>
      <c r="D52" s="133"/>
      <c r="E52" s="133"/>
      <c r="F52" s="133"/>
      <c r="G52" s="133"/>
      <c r="H52" s="133"/>
      <c r="I52" s="133"/>
      <c r="J52" s="133"/>
      <c r="K52" s="133"/>
      <c r="L52" s="134"/>
    </row>
    <row r="54" spans="1:12" ht="171.75" customHeight="1" x14ac:dyDescent="0.2">
      <c r="A54" s="132" t="s">
        <v>152</v>
      </c>
      <c r="B54" s="133"/>
      <c r="C54" s="133"/>
      <c r="D54" s="133"/>
      <c r="E54" s="133"/>
      <c r="F54" s="133"/>
      <c r="G54" s="133"/>
      <c r="H54" s="133"/>
      <c r="I54" s="133"/>
      <c r="J54" s="133"/>
      <c r="K54" s="133"/>
      <c r="L54" s="134"/>
    </row>
  </sheetData>
  <mergeCells count="15">
    <mergeCell ref="A54:L54"/>
    <mergeCell ref="A1:L1"/>
    <mergeCell ref="A2:L2"/>
    <mergeCell ref="A3:A4"/>
    <mergeCell ref="A52:L52"/>
    <mergeCell ref="A51:L51"/>
    <mergeCell ref="A48:L48"/>
    <mergeCell ref="B3:B4"/>
    <mergeCell ref="C3:E3"/>
    <mergeCell ref="F3:F4"/>
    <mergeCell ref="G3:I3"/>
    <mergeCell ref="J3:J4"/>
    <mergeCell ref="K3:K4"/>
    <mergeCell ref="L3:L4"/>
    <mergeCell ref="A49:L49"/>
  </mergeCells>
  <printOptions horizontalCentered="1"/>
  <pageMargins left="0.25" right="0.25" top="0.75" bottom="0.75" header="0.3" footer="0.3"/>
  <pageSetup paperSize="9" scale="6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
  <sheetViews>
    <sheetView workbookViewId="0">
      <selection activeCell="L50" sqref="L50"/>
    </sheetView>
  </sheetViews>
  <sheetFormatPr baseColWidth="10" defaultRowHeight="12.75" x14ac:dyDescent="0.2"/>
  <cols>
    <col min="1" max="1" width="25.28515625" customWidth="1"/>
    <col min="2" max="8" width="10.7109375" customWidth="1"/>
  </cols>
  <sheetData>
    <row r="1" spans="1:8" ht="19.5" customHeight="1" x14ac:dyDescent="0.2">
      <c r="A1" s="135" t="s">
        <v>56</v>
      </c>
      <c r="B1" s="136"/>
      <c r="C1" s="136"/>
      <c r="D1" s="136"/>
      <c r="E1" s="136"/>
      <c r="F1" s="136"/>
      <c r="G1" s="136"/>
      <c r="H1" s="137"/>
    </row>
    <row r="2" spans="1:8" ht="21.75" customHeight="1" x14ac:dyDescent="0.2">
      <c r="A2" s="138" t="s">
        <v>181</v>
      </c>
      <c r="B2" s="139"/>
      <c r="C2" s="139"/>
      <c r="D2" s="139"/>
      <c r="E2" s="139"/>
      <c r="F2" s="139"/>
      <c r="G2" s="139"/>
      <c r="H2" s="140"/>
    </row>
    <row r="3" spans="1:8" ht="13.5" customHeight="1" x14ac:dyDescent="0.2">
      <c r="A3" s="155"/>
      <c r="B3" s="148" t="s">
        <v>44</v>
      </c>
      <c r="C3" s="148"/>
      <c r="D3" s="148"/>
      <c r="E3" s="148"/>
      <c r="F3" s="148"/>
      <c r="G3" s="148"/>
      <c r="H3" s="152" t="s">
        <v>29</v>
      </c>
    </row>
    <row r="4" spans="1:8" ht="13.5" customHeight="1" x14ac:dyDescent="0.2">
      <c r="A4" s="156"/>
      <c r="B4" s="148" t="s">
        <v>45</v>
      </c>
      <c r="C4" s="149"/>
      <c r="D4" s="149"/>
      <c r="E4" s="149"/>
      <c r="F4" s="149"/>
      <c r="G4" s="150" t="s">
        <v>143</v>
      </c>
      <c r="H4" s="153"/>
    </row>
    <row r="5" spans="1:8" ht="30" customHeight="1" x14ac:dyDescent="0.2">
      <c r="A5" s="157"/>
      <c r="B5" s="113" t="s">
        <v>46</v>
      </c>
      <c r="C5" s="113" t="s">
        <v>47</v>
      </c>
      <c r="D5" s="113" t="s">
        <v>48</v>
      </c>
      <c r="E5" s="114" t="s">
        <v>49</v>
      </c>
      <c r="F5" s="113" t="s">
        <v>50</v>
      </c>
      <c r="G5" s="151"/>
      <c r="H5" s="154"/>
    </row>
    <row r="6" spans="1:8" s="6" customFormat="1" ht="11.25" customHeight="1" x14ac:dyDescent="0.2">
      <c r="A6" s="23"/>
      <c r="B6" s="26"/>
      <c r="C6" s="26"/>
      <c r="D6" s="26"/>
      <c r="E6" s="26"/>
      <c r="F6" s="26"/>
      <c r="G6" s="26"/>
      <c r="H6" s="27"/>
    </row>
    <row r="7" spans="1:8" s="6" customFormat="1" ht="11.25" customHeight="1" x14ac:dyDescent="0.2">
      <c r="A7" s="23" t="s">
        <v>0</v>
      </c>
      <c r="B7" s="67">
        <v>81.8342440740917</v>
      </c>
      <c r="C7" s="67">
        <v>65.868097113167039</v>
      </c>
      <c r="D7" s="67">
        <v>54.254563323757409</v>
      </c>
      <c r="E7" s="67">
        <v>88.04754369208905</v>
      </c>
      <c r="F7" s="67">
        <v>41.212151309501763</v>
      </c>
      <c r="G7" s="67">
        <v>6.6637785596413996</v>
      </c>
      <c r="H7" s="119">
        <v>7310.9999999998881</v>
      </c>
    </row>
    <row r="8" spans="1:8" s="6" customFormat="1" ht="11.25" customHeight="1" x14ac:dyDescent="0.2">
      <c r="A8" s="24"/>
      <c r="B8" s="26"/>
      <c r="C8" s="26"/>
      <c r="D8" s="26"/>
      <c r="E8" s="26"/>
      <c r="F8" s="26"/>
      <c r="G8" s="26"/>
      <c r="H8" s="127"/>
    </row>
    <row r="9" spans="1:8" s="6" customFormat="1" ht="11.25" customHeight="1" x14ac:dyDescent="0.2">
      <c r="A9" s="64" t="s">
        <v>30</v>
      </c>
      <c r="B9" s="68"/>
      <c r="C9" s="68"/>
      <c r="D9" s="68"/>
      <c r="E9" s="68"/>
      <c r="F9" s="68"/>
      <c r="G9" s="68"/>
      <c r="H9" s="129"/>
    </row>
    <row r="10" spans="1:8" ht="11.25" customHeight="1" x14ac:dyDescent="0.2">
      <c r="A10" s="21" t="s">
        <v>160</v>
      </c>
      <c r="B10" s="62">
        <v>83.001852632775055</v>
      </c>
      <c r="C10" s="62">
        <v>65.95992336422222</v>
      </c>
      <c r="D10" s="62">
        <v>50.798917318789655</v>
      </c>
      <c r="E10" s="62">
        <v>90.734883130988848</v>
      </c>
      <c r="F10" s="62">
        <v>38.286534780809987</v>
      </c>
      <c r="G10" s="62">
        <v>7.9351307512689111</v>
      </c>
      <c r="H10" s="119">
        <v>563.04625959378757</v>
      </c>
    </row>
    <row r="11" spans="1:8" s="60" customFormat="1" ht="11.25" customHeight="1" x14ac:dyDescent="0.2">
      <c r="A11" s="21" t="s">
        <v>161</v>
      </c>
      <c r="B11" s="62">
        <v>81.547650192792716</v>
      </c>
      <c r="C11" s="62">
        <v>65.932730224084651</v>
      </c>
      <c r="D11" s="62">
        <v>65.224075744481212</v>
      </c>
      <c r="E11" s="62">
        <v>87.176862480882747</v>
      </c>
      <c r="F11" s="62">
        <v>51.12359595405632</v>
      </c>
      <c r="G11" s="62">
        <v>6.4065595776383111</v>
      </c>
      <c r="H11" s="119">
        <v>435.74949171409366</v>
      </c>
    </row>
    <row r="12" spans="1:8" s="60" customFormat="1" ht="11.25" customHeight="1" x14ac:dyDescent="0.2">
      <c r="A12" s="21" t="s">
        <v>162</v>
      </c>
      <c r="B12" s="62">
        <v>87.985017447436775</v>
      </c>
      <c r="C12" s="62">
        <v>68.577308594077891</v>
      </c>
      <c r="D12" s="62">
        <v>52.025487356131322</v>
      </c>
      <c r="E12" s="62">
        <v>93.315497044152067</v>
      </c>
      <c r="F12" s="62">
        <v>39.61499649906272</v>
      </c>
      <c r="G12" s="62">
        <v>4.8253241614535618</v>
      </c>
      <c r="H12" s="119">
        <v>2314.8671710610288</v>
      </c>
    </row>
    <row r="13" spans="1:8" s="60" customFormat="1" ht="11.25" customHeight="1" x14ac:dyDescent="0.2">
      <c r="A13" s="21" t="s">
        <v>163</v>
      </c>
      <c r="B13" s="62">
        <v>77.43071102614843</v>
      </c>
      <c r="C13" s="62">
        <v>65.849673835478271</v>
      </c>
      <c r="D13" s="62">
        <v>62.247673958321833</v>
      </c>
      <c r="E13" s="62">
        <v>84.606409226415366</v>
      </c>
      <c r="F13" s="62">
        <v>47.98247310344189</v>
      </c>
      <c r="G13" s="62">
        <v>4.4795765845445379</v>
      </c>
      <c r="H13" s="119">
        <v>485.52125416215824</v>
      </c>
    </row>
    <row r="14" spans="1:8" s="60" customFormat="1" ht="11.25" customHeight="1" x14ac:dyDescent="0.2">
      <c r="A14" s="21" t="s">
        <v>164</v>
      </c>
      <c r="B14" s="62">
        <v>66.404466654024333</v>
      </c>
      <c r="C14" s="62">
        <v>63.212876365052722</v>
      </c>
      <c r="D14" s="62">
        <v>49.282296550514239</v>
      </c>
      <c r="E14" s="62">
        <v>72.202823265286739</v>
      </c>
      <c r="F14" s="62">
        <v>41.71220342688629</v>
      </c>
      <c r="G14" s="62">
        <v>4.271140385636703</v>
      </c>
      <c r="H14" s="119">
        <v>24.095232720869479</v>
      </c>
    </row>
    <row r="15" spans="1:8" ht="11.25" customHeight="1" x14ac:dyDescent="0.2">
      <c r="A15" s="21" t="s">
        <v>165</v>
      </c>
      <c r="B15" s="62">
        <v>53.590088840149669</v>
      </c>
      <c r="C15" s="62">
        <v>52.170530303082828</v>
      </c>
      <c r="D15" s="62">
        <v>44.026408720081903</v>
      </c>
      <c r="E15" s="62">
        <v>61.050093112354944</v>
      </c>
      <c r="F15" s="62">
        <v>34.02208118148436</v>
      </c>
      <c r="G15" s="62">
        <v>11.254500281340766</v>
      </c>
      <c r="H15" s="119">
        <v>116.79834448046398</v>
      </c>
    </row>
    <row r="16" spans="1:8" ht="11.25" customHeight="1" x14ac:dyDescent="0.2">
      <c r="A16" s="21" t="s">
        <v>166</v>
      </c>
      <c r="B16" s="62">
        <v>77.547883102744137</v>
      </c>
      <c r="C16" s="62">
        <v>60.305282883469872</v>
      </c>
      <c r="D16" s="62">
        <v>48.307010929478814</v>
      </c>
      <c r="E16" s="62">
        <v>82.508184127276309</v>
      </c>
      <c r="F16" s="62">
        <v>37.279652705418165</v>
      </c>
      <c r="G16" s="62">
        <v>11.071302398224628</v>
      </c>
      <c r="H16" s="119">
        <v>971.44768718463672</v>
      </c>
    </row>
    <row r="17" spans="1:14" ht="11.25" customHeight="1" x14ac:dyDescent="0.2">
      <c r="A17" s="21" t="s">
        <v>167</v>
      </c>
      <c r="B17" s="62">
        <v>82.115308437035821</v>
      </c>
      <c r="C17" s="62">
        <v>66.521819976415202</v>
      </c>
      <c r="D17" s="62">
        <v>54.998501399866001</v>
      </c>
      <c r="E17" s="62">
        <v>88.947316178942344</v>
      </c>
      <c r="F17" s="62">
        <v>42.315184737336914</v>
      </c>
      <c r="G17" s="62">
        <v>7.0807502141226344</v>
      </c>
      <c r="H17" s="119">
        <v>543.73367427209939</v>
      </c>
    </row>
    <row r="18" spans="1:14" ht="11.25" customHeight="1" x14ac:dyDescent="0.2">
      <c r="A18" s="21" t="s">
        <v>168</v>
      </c>
      <c r="B18" s="62">
        <v>79.16633765415834</v>
      </c>
      <c r="C18" s="62">
        <v>66.067466043843694</v>
      </c>
      <c r="D18" s="62">
        <v>57.020353581083903</v>
      </c>
      <c r="E18" s="62">
        <v>86.306694683489795</v>
      </c>
      <c r="F18" s="62">
        <v>42.174902236717976</v>
      </c>
      <c r="G18" s="62">
        <v>6.5158965272101392</v>
      </c>
      <c r="H18" s="119">
        <v>1855.7408848108669</v>
      </c>
    </row>
    <row r="19" spans="1:14" ht="11.25" customHeight="1" x14ac:dyDescent="0.2">
      <c r="A19" s="64" t="s">
        <v>31</v>
      </c>
      <c r="B19" s="68"/>
      <c r="C19" s="68"/>
      <c r="D19" s="68"/>
      <c r="E19" s="68"/>
      <c r="F19" s="68"/>
      <c r="G19" s="68"/>
      <c r="H19" s="129"/>
    </row>
    <row r="20" spans="1:14" ht="11.25" customHeight="1" x14ac:dyDescent="0.2">
      <c r="A20" s="21" t="s">
        <v>32</v>
      </c>
      <c r="B20" s="62">
        <v>85.173830553527765</v>
      </c>
      <c r="C20" s="62">
        <v>67.727953636911977</v>
      </c>
      <c r="D20" s="62">
        <v>52.344493575200502</v>
      </c>
      <c r="E20" s="62">
        <v>91.477630417616538</v>
      </c>
      <c r="F20" s="62">
        <v>39.28832285663961</v>
      </c>
      <c r="G20" s="62">
        <v>6.2977354133104546</v>
      </c>
      <c r="H20" s="119">
        <v>4930.5529423406106</v>
      </c>
    </row>
    <row r="21" spans="1:14" ht="11.25" customHeight="1" x14ac:dyDescent="0.2">
      <c r="A21" s="21" t="s">
        <v>1</v>
      </c>
      <c r="B21" s="62">
        <v>74.917052662753747</v>
      </c>
      <c r="C21" s="62">
        <v>62.015828680658018</v>
      </c>
      <c r="D21" s="62">
        <v>58.210836994503374</v>
      </c>
      <c r="E21" s="62">
        <v>80.942901670071549</v>
      </c>
      <c r="F21" s="62">
        <v>45.196922996945403</v>
      </c>
      <c r="G21" s="62">
        <v>7.4219534185858986</v>
      </c>
      <c r="H21" s="119">
        <v>2380.4470576593867</v>
      </c>
    </row>
    <row r="22" spans="1:14" s="12" customFormat="1" ht="11.25" customHeight="1" x14ac:dyDescent="0.2">
      <c r="A22" s="64" t="s">
        <v>51</v>
      </c>
      <c r="B22" s="68"/>
      <c r="C22" s="68"/>
      <c r="D22" s="68"/>
      <c r="E22" s="68"/>
      <c r="F22" s="68"/>
      <c r="G22" s="68"/>
      <c r="H22" s="129"/>
    </row>
    <row r="23" spans="1:14" s="12" customFormat="1" ht="11.25" customHeight="1" x14ac:dyDescent="0.2">
      <c r="A23" s="25" t="s">
        <v>5</v>
      </c>
      <c r="B23" s="62">
        <v>80.886063398518246</v>
      </c>
      <c r="C23" s="62">
        <v>65.006294065488348</v>
      </c>
      <c r="D23" s="62">
        <v>53.30802057953899</v>
      </c>
      <c r="E23" s="62">
        <v>87.037751654768485</v>
      </c>
      <c r="F23" s="62">
        <v>40.178963971916069</v>
      </c>
      <c r="G23" s="62">
        <v>7.2089975951527352</v>
      </c>
      <c r="H23" s="119">
        <v>2604.5139683120433</v>
      </c>
    </row>
    <row r="24" spans="1:14" s="12" customFormat="1" ht="11.25" customHeight="1" x14ac:dyDescent="0.2">
      <c r="A24" s="28" t="s">
        <v>2</v>
      </c>
      <c r="B24" s="62">
        <v>79.543110501260571</v>
      </c>
      <c r="C24" s="62">
        <v>65.802849613637818</v>
      </c>
      <c r="D24" s="62">
        <v>53.304350942641314</v>
      </c>
      <c r="E24" s="62">
        <v>85.781610857861224</v>
      </c>
      <c r="F24" s="62">
        <v>40.199894625032904</v>
      </c>
      <c r="G24" s="62">
        <v>8.0855509937361809</v>
      </c>
      <c r="H24" s="119">
        <v>1385.6253227042682</v>
      </c>
    </row>
    <row r="25" spans="1:14" s="12" customFormat="1" ht="11.25" customHeight="1" x14ac:dyDescent="0.2">
      <c r="A25" s="28" t="s">
        <v>3</v>
      </c>
      <c r="B25" s="62">
        <v>82.412724220525689</v>
      </c>
      <c r="C25" s="62">
        <v>64.100774482190914</v>
      </c>
      <c r="D25" s="62">
        <v>53.312192200818046</v>
      </c>
      <c r="E25" s="62">
        <v>88.465725000281935</v>
      </c>
      <c r="F25" s="62">
        <v>40.155170130629543</v>
      </c>
      <c r="G25" s="62">
        <v>6.2125369339132543</v>
      </c>
      <c r="H25" s="119">
        <v>1218.8886456077882</v>
      </c>
    </row>
    <row r="26" spans="1:14" s="12" customFormat="1" ht="11.25" customHeight="1" x14ac:dyDescent="0.2">
      <c r="A26" s="25" t="s">
        <v>4</v>
      </c>
      <c r="B26" s="62">
        <v>81.796101347724104</v>
      </c>
      <c r="C26" s="62">
        <v>66.284768534399149</v>
      </c>
      <c r="D26" s="62">
        <v>51.404810564324073</v>
      </c>
      <c r="E26" s="62">
        <v>88.664392379089918</v>
      </c>
      <c r="F26" s="62">
        <v>38.269790514828451</v>
      </c>
      <c r="G26" s="62">
        <v>7.2160442028881011</v>
      </c>
      <c r="H26" s="119">
        <v>1143.9024495512701</v>
      </c>
    </row>
    <row r="27" spans="1:14" s="12" customFormat="1" ht="11.25" customHeight="1" x14ac:dyDescent="0.2">
      <c r="A27" s="25" t="s">
        <v>6</v>
      </c>
      <c r="B27" s="62">
        <v>82.969738738541224</v>
      </c>
      <c r="C27" s="62">
        <v>66.513960592641155</v>
      </c>
      <c r="D27" s="62">
        <v>54.81029348568191</v>
      </c>
      <c r="E27" s="62">
        <v>89.496321532435047</v>
      </c>
      <c r="F27" s="62">
        <v>41.406124551666636</v>
      </c>
      <c r="G27" s="62">
        <v>6.0050425752616388</v>
      </c>
      <c r="H27" s="119">
        <v>2065.7392287418852</v>
      </c>
    </row>
    <row r="28" spans="1:14" s="12" customFormat="1" ht="11.25" customHeight="1" x14ac:dyDescent="0.2">
      <c r="A28" s="25" t="s">
        <v>7</v>
      </c>
      <c r="B28" s="62">
        <v>81.946176553495064</v>
      </c>
      <c r="C28" s="62">
        <v>66.157880809958797</v>
      </c>
      <c r="D28" s="62">
        <v>57.312415901808599</v>
      </c>
      <c r="E28" s="62">
        <v>87.333779115374782</v>
      </c>
      <c r="F28" s="62">
        <v>44.990784956095005</v>
      </c>
      <c r="G28" s="62">
        <v>6.2021461594472704</v>
      </c>
      <c r="H28" s="119">
        <v>1496.8443533947955</v>
      </c>
    </row>
    <row r="29" spans="1:14" ht="11.25" customHeight="1" x14ac:dyDescent="0.2">
      <c r="A29" s="64" t="s">
        <v>153</v>
      </c>
      <c r="B29" s="68"/>
      <c r="C29" s="68"/>
      <c r="D29" s="68"/>
      <c r="E29" s="68"/>
      <c r="F29" s="68"/>
      <c r="G29" s="68"/>
      <c r="H29" s="129"/>
      <c r="L29" s="12"/>
      <c r="M29" s="12"/>
      <c r="N29" s="12"/>
    </row>
    <row r="30" spans="1:14" ht="11.25" customHeight="1" x14ac:dyDescent="0.2">
      <c r="A30" s="21" t="s">
        <v>34</v>
      </c>
      <c r="B30" s="63">
        <v>81.427177200269483</v>
      </c>
      <c r="C30" s="63">
        <v>65.679981799960942</v>
      </c>
      <c r="D30" s="63">
        <v>54.929383143775482</v>
      </c>
      <c r="E30" s="63">
        <v>87.37960136895444</v>
      </c>
      <c r="F30" s="63">
        <v>42.02960021203284</v>
      </c>
      <c r="G30" s="63">
        <v>6.7351160069710296</v>
      </c>
      <c r="H30" s="119">
        <v>5051.5351816029697</v>
      </c>
      <c r="L30" s="12"/>
      <c r="M30" s="12"/>
      <c r="N30" s="12"/>
    </row>
    <row r="31" spans="1:14" ht="11.25" customHeight="1" x14ac:dyDescent="0.2">
      <c r="A31" s="21" t="s">
        <v>35</v>
      </c>
      <c r="B31" s="63">
        <v>82.744332435562129</v>
      </c>
      <c r="C31" s="63">
        <v>66.288670655681841</v>
      </c>
      <c r="D31" s="63">
        <v>52.745853812412626</v>
      </c>
      <c r="E31" s="63">
        <v>89.540877032409625</v>
      </c>
      <c r="F31" s="63">
        <v>39.384562821876443</v>
      </c>
      <c r="G31" s="63">
        <v>6.5042878598893195</v>
      </c>
      <c r="H31" s="119">
        <v>2259.4648183970348</v>
      </c>
    </row>
    <row r="32" spans="1:14" ht="11.25" customHeight="1" x14ac:dyDescent="0.2">
      <c r="A32" s="64" t="s">
        <v>189</v>
      </c>
      <c r="B32" s="68"/>
      <c r="C32" s="68"/>
      <c r="D32" s="68"/>
      <c r="E32" s="68"/>
      <c r="F32" s="68"/>
      <c r="G32" s="68"/>
      <c r="H32" s="129"/>
    </row>
    <row r="33" spans="1:10" ht="11.25" customHeight="1" x14ac:dyDescent="0.2">
      <c r="A33" s="21" t="s">
        <v>169</v>
      </c>
      <c r="B33" s="63">
        <v>43.241242544125654</v>
      </c>
      <c r="C33" s="63">
        <v>32.183584955520253</v>
      </c>
      <c r="D33" s="63">
        <v>40.929134582082192</v>
      </c>
      <c r="E33" s="63">
        <v>44.109484755301693</v>
      </c>
      <c r="F33" s="63">
        <v>29.06414536236036</v>
      </c>
      <c r="G33" s="63">
        <v>10.306192702504131</v>
      </c>
      <c r="H33" s="119">
        <v>97.799067847445542</v>
      </c>
    </row>
    <row r="34" spans="1:10" ht="11.25" customHeight="1" x14ac:dyDescent="0.2">
      <c r="A34" s="21" t="s">
        <v>170</v>
      </c>
      <c r="B34" s="63">
        <v>72.39601265588658</v>
      </c>
      <c r="C34" s="63">
        <v>57.374607474538578</v>
      </c>
      <c r="D34" s="63">
        <v>58.482560433093127</v>
      </c>
      <c r="E34" s="63">
        <v>77.342325493140436</v>
      </c>
      <c r="F34" s="63">
        <v>44.962174928131311</v>
      </c>
      <c r="G34" s="63">
        <v>9.5735763048317697</v>
      </c>
      <c r="H34" s="119">
        <v>1789.6475982607574</v>
      </c>
    </row>
    <row r="35" spans="1:10" s="60" customFormat="1" ht="11.25" customHeight="1" x14ac:dyDescent="0.2">
      <c r="A35" s="21" t="s">
        <v>171</v>
      </c>
      <c r="B35" s="63">
        <v>80.788174938533757</v>
      </c>
      <c r="C35" s="63">
        <v>61.182508782675832</v>
      </c>
      <c r="D35" s="63">
        <v>58.852523026452431</v>
      </c>
      <c r="E35" s="63">
        <v>86.789059266243868</v>
      </c>
      <c r="F35" s="63">
        <v>43.256815151858468</v>
      </c>
      <c r="G35" s="63">
        <v>7.6334328112781771</v>
      </c>
      <c r="H35" s="119">
        <v>1029.658285612215</v>
      </c>
    </row>
    <row r="36" spans="1:10" ht="11.25" customHeight="1" x14ac:dyDescent="0.2">
      <c r="A36" s="21" t="s">
        <v>172</v>
      </c>
      <c r="B36" s="63">
        <v>85.434029060347768</v>
      </c>
      <c r="C36" s="63">
        <v>69.68918427816503</v>
      </c>
      <c r="D36" s="63">
        <v>54.257743357546907</v>
      </c>
      <c r="E36" s="63">
        <v>91.709348688395494</v>
      </c>
      <c r="F36" s="63">
        <v>41.878722739585278</v>
      </c>
      <c r="G36" s="63">
        <v>6.283286083740478</v>
      </c>
      <c r="H36" s="119">
        <v>2202.8402075410781</v>
      </c>
    </row>
    <row r="37" spans="1:10" ht="11.25" customHeight="1" x14ac:dyDescent="0.2">
      <c r="A37" s="21" t="s">
        <v>37</v>
      </c>
      <c r="B37" s="63">
        <v>88.176102792339918</v>
      </c>
      <c r="C37" s="63">
        <v>72.700440593297898</v>
      </c>
      <c r="D37" s="63">
        <v>49.253030620387257</v>
      </c>
      <c r="E37" s="63">
        <v>95.703538209368688</v>
      </c>
      <c r="F37" s="63">
        <v>37.076197301856595</v>
      </c>
      <c r="G37" s="63">
        <v>4.0530765834516362</v>
      </c>
      <c r="H37" s="119">
        <v>2190.1186479348153</v>
      </c>
    </row>
    <row r="38" spans="1:10" ht="11.25" customHeight="1" x14ac:dyDescent="0.2">
      <c r="A38" s="64" t="s">
        <v>38</v>
      </c>
      <c r="B38" s="68"/>
      <c r="C38" s="68"/>
      <c r="D38" s="68"/>
      <c r="E38" s="68"/>
      <c r="F38" s="68"/>
      <c r="G38" s="68"/>
      <c r="H38" s="129"/>
    </row>
    <row r="39" spans="1:10" ht="11.25" customHeight="1" x14ac:dyDescent="0.2">
      <c r="A39" s="21" t="s">
        <v>39</v>
      </c>
      <c r="B39" s="128">
        <v>70.528656749576683</v>
      </c>
      <c r="C39" s="128">
        <v>57.584382925865711</v>
      </c>
      <c r="D39" s="128">
        <v>57.686731283559531</v>
      </c>
      <c r="E39" s="128">
        <v>74.559437236039997</v>
      </c>
      <c r="F39" s="128">
        <v>45.076276758068559</v>
      </c>
      <c r="G39" s="128">
        <v>9.267023448946146</v>
      </c>
      <c r="H39" s="119">
        <v>1147.6647604470595</v>
      </c>
    </row>
    <row r="40" spans="1:10" ht="11.25" customHeight="1" x14ac:dyDescent="0.2">
      <c r="A40" s="21" t="s">
        <v>40</v>
      </c>
      <c r="B40" s="128">
        <v>80.495420273450222</v>
      </c>
      <c r="C40" s="128">
        <v>66.867005280056773</v>
      </c>
      <c r="D40" s="128">
        <v>60.678654698559647</v>
      </c>
      <c r="E40" s="128">
        <v>86.346568941397877</v>
      </c>
      <c r="F40" s="128">
        <v>47.007230806320237</v>
      </c>
      <c r="G40" s="128">
        <v>7.6099372270015602</v>
      </c>
      <c r="H40" s="119">
        <v>1354.9105602392576</v>
      </c>
      <c r="J40" s="6"/>
    </row>
    <row r="41" spans="1:10" ht="11.25" customHeight="1" x14ac:dyDescent="0.2">
      <c r="A41" s="21" t="s">
        <v>41</v>
      </c>
      <c r="B41" s="128">
        <v>83.165217584995901</v>
      </c>
      <c r="C41" s="128">
        <v>65.988948762615237</v>
      </c>
      <c r="D41" s="128">
        <v>56.762679940685011</v>
      </c>
      <c r="E41" s="128">
        <v>89.301421020736669</v>
      </c>
      <c r="F41" s="128">
        <v>42.77431473219022</v>
      </c>
      <c r="G41" s="128">
        <v>7.4939650067221466</v>
      </c>
      <c r="H41" s="119">
        <v>1577.4634070712782</v>
      </c>
    </row>
    <row r="42" spans="1:10" ht="11.25" customHeight="1" x14ac:dyDescent="0.2">
      <c r="A42" s="21" t="s">
        <v>52</v>
      </c>
      <c r="B42" s="128">
        <v>86.455928703135825</v>
      </c>
      <c r="C42" s="128">
        <v>68.457474214168414</v>
      </c>
      <c r="D42" s="128">
        <v>51.185678113518073</v>
      </c>
      <c r="E42" s="128">
        <v>92.283979097114525</v>
      </c>
      <c r="F42" s="128">
        <v>39.514210634255697</v>
      </c>
      <c r="G42" s="128">
        <v>4.314126117090793</v>
      </c>
      <c r="H42" s="119">
        <v>1680.8455693517533</v>
      </c>
    </row>
    <row r="43" spans="1:10" ht="11.25" customHeight="1" x14ac:dyDescent="0.2">
      <c r="A43" s="21" t="s">
        <v>43</v>
      </c>
      <c r="B43" s="128">
        <v>85.00891711573</v>
      </c>
      <c r="C43" s="128">
        <v>68.197286828060285</v>
      </c>
      <c r="D43" s="128">
        <v>46.873702967902986</v>
      </c>
      <c r="E43" s="128">
        <v>93.650837573764633</v>
      </c>
      <c r="F43" s="128">
        <v>33.537359958835395</v>
      </c>
      <c r="G43" s="128">
        <v>5.6123740528445527</v>
      </c>
      <c r="H43" s="119">
        <v>1550.115702890655</v>
      </c>
    </row>
    <row r="44" spans="1:10" ht="11.25" customHeight="1" x14ac:dyDescent="0.2">
      <c r="A44" s="64" t="s">
        <v>178</v>
      </c>
      <c r="B44" s="68"/>
      <c r="C44" s="68"/>
      <c r="D44" s="68"/>
      <c r="E44" s="68"/>
      <c r="F44" s="68"/>
      <c r="G44" s="68"/>
      <c r="H44" s="129"/>
    </row>
    <row r="45" spans="1:10" s="60" customFormat="1" ht="11.25" customHeight="1" x14ac:dyDescent="0.2">
      <c r="A45" s="21" t="s">
        <v>173</v>
      </c>
      <c r="B45" s="65">
        <v>28.172679667567895</v>
      </c>
      <c r="C45" s="65">
        <v>28.240029065815328</v>
      </c>
      <c r="D45" s="65">
        <v>25.546647334701113</v>
      </c>
      <c r="E45" s="65">
        <v>33.120703090781433</v>
      </c>
      <c r="F45" s="65">
        <v>20.076598784955809</v>
      </c>
      <c r="G45" s="65">
        <v>10.850734166667161</v>
      </c>
      <c r="H45" s="119">
        <v>105.29551738524934</v>
      </c>
    </row>
    <row r="46" spans="1:10" s="60" customFormat="1" ht="11.25" customHeight="1" x14ac:dyDescent="0.2">
      <c r="A46" s="21" t="s">
        <v>174</v>
      </c>
      <c r="B46" s="65">
        <v>78.40531808538428</v>
      </c>
      <c r="C46" s="65">
        <v>64.979011494259467</v>
      </c>
      <c r="D46" s="65">
        <v>58.589439141404448</v>
      </c>
      <c r="E46" s="65">
        <v>84.571989096167982</v>
      </c>
      <c r="F46" s="65">
        <v>45.579634814356346</v>
      </c>
      <c r="G46" s="65">
        <v>7.9786921593030184</v>
      </c>
      <c r="H46" s="119">
        <v>2696.612728833346</v>
      </c>
    </row>
    <row r="47" spans="1:10" ht="11.25" customHeight="1" x14ac:dyDescent="0.2">
      <c r="A47" s="21" t="s">
        <v>175</v>
      </c>
      <c r="B47" s="65">
        <v>85.715975222571259</v>
      </c>
      <c r="C47" s="65">
        <v>66.530116618182163</v>
      </c>
      <c r="D47" s="65">
        <v>55.306207701686297</v>
      </c>
      <c r="E47" s="65">
        <v>91.507030707846155</v>
      </c>
      <c r="F47" s="65">
        <v>40.464937962104194</v>
      </c>
      <c r="G47" s="65">
        <v>6.3409590937428906</v>
      </c>
      <c r="H47" s="119">
        <v>2646.7373667854476</v>
      </c>
    </row>
    <row r="48" spans="1:10" ht="11.25" customHeight="1" x14ac:dyDescent="0.2">
      <c r="A48" s="21" t="s">
        <v>176</v>
      </c>
      <c r="B48" s="65">
        <v>86.977868812949694</v>
      </c>
      <c r="C48" s="65">
        <v>70.247701183650733</v>
      </c>
      <c r="D48" s="65">
        <v>49.92725527549311</v>
      </c>
      <c r="E48" s="65">
        <v>94.265302480178107</v>
      </c>
      <c r="F48" s="65">
        <v>38.562941340690394</v>
      </c>
      <c r="G48" s="65">
        <v>4.5720833219068622</v>
      </c>
      <c r="H48" s="119">
        <v>1632.1568473661064</v>
      </c>
    </row>
    <row r="49" spans="1:8" ht="11.25" customHeight="1" x14ac:dyDescent="0.2">
      <c r="A49" s="21" t="s">
        <v>177</v>
      </c>
      <c r="B49" s="65">
        <v>65.446937906051062</v>
      </c>
      <c r="C49" s="65">
        <v>54.830594072442352</v>
      </c>
      <c r="D49" s="65">
        <v>35.1959432459265</v>
      </c>
      <c r="E49" s="65">
        <v>70.024170028455572</v>
      </c>
      <c r="F49" s="65">
        <v>27.092413101758737</v>
      </c>
      <c r="G49" s="65">
        <v>7.8875650578349026</v>
      </c>
      <c r="H49" s="119">
        <v>230.1975396298314</v>
      </c>
    </row>
    <row r="50" spans="1:8" s="80" customFormat="1" ht="11.25" customHeight="1" x14ac:dyDescent="0.2">
      <c r="A50" s="227" t="s">
        <v>53</v>
      </c>
      <c r="B50" s="228"/>
      <c r="C50" s="228"/>
      <c r="D50" s="228"/>
      <c r="E50" s="228"/>
      <c r="F50" s="228"/>
      <c r="G50" s="228"/>
      <c r="H50" s="229"/>
    </row>
    <row r="51" spans="1:8" ht="11.25" customHeight="1" x14ac:dyDescent="0.2">
      <c r="A51" s="230" t="s">
        <v>190</v>
      </c>
      <c r="B51" s="231"/>
      <c r="C51" s="231"/>
      <c r="D51" s="231"/>
      <c r="E51" s="231"/>
      <c r="F51" s="231"/>
      <c r="G51" s="231"/>
      <c r="H51" s="232"/>
    </row>
    <row r="52" spans="1:8" ht="12.75" customHeight="1" x14ac:dyDescent="0.2">
      <c r="A52" s="170"/>
      <c r="B52" s="170"/>
      <c r="C52" s="170"/>
      <c r="D52" s="170"/>
      <c r="E52" s="170"/>
      <c r="F52" s="170"/>
      <c r="G52" s="170"/>
      <c r="H52" s="170"/>
    </row>
    <row r="53" spans="1:8" ht="106.5" customHeight="1" x14ac:dyDescent="0.2">
      <c r="A53" s="132" t="s">
        <v>14</v>
      </c>
      <c r="B53" s="133"/>
      <c r="C53" s="133"/>
      <c r="D53" s="133"/>
      <c r="E53" s="133"/>
      <c r="F53" s="133"/>
      <c r="G53" s="133"/>
      <c r="H53" s="134"/>
    </row>
    <row r="54" spans="1:8" x14ac:dyDescent="0.2">
      <c r="A54" s="1"/>
      <c r="B54" s="2"/>
      <c r="C54" s="2"/>
      <c r="D54" s="2"/>
      <c r="E54" s="2"/>
      <c r="F54" s="2"/>
      <c r="G54" s="2"/>
      <c r="H54" s="2"/>
    </row>
    <row r="55" spans="1:8" ht="106.5" customHeight="1" x14ac:dyDescent="0.2">
      <c r="A55" s="132" t="s">
        <v>141</v>
      </c>
      <c r="B55" s="133"/>
      <c r="C55" s="133"/>
      <c r="D55" s="133"/>
      <c r="E55" s="133"/>
      <c r="F55" s="133"/>
      <c r="G55" s="133"/>
      <c r="H55" s="134"/>
    </row>
  </sheetData>
  <customSheetViews>
    <customSheetView guid="{8A596F43-A64F-4F05-ACDA-2FC3407D7654}" showRuler="0">
      <selection activeCell="A40" sqref="A40"/>
      <pageMargins left="0.75" right="0.75" top="1" bottom="1" header="0.5" footer="0.5"/>
      <pageSetup orientation="portrait" r:id="rId1"/>
      <headerFooter alignWithMargins="0"/>
    </customSheetView>
  </customSheetViews>
  <mergeCells count="12">
    <mergeCell ref="A55:H55"/>
    <mergeCell ref="A1:H1"/>
    <mergeCell ref="A2:H2"/>
    <mergeCell ref="A53:H53"/>
    <mergeCell ref="B4:F4"/>
    <mergeCell ref="G4:G5"/>
    <mergeCell ref="A50:H50"/>
    <mergeCell ref="A52:H52"/>
    <mergeCell ref="B3:G3"/>
    <mergeCell ref="H3:H5"/>
    <mergeCell ref="A3:A5"/>
    <mergeCell ref="A51:H51"/>
  </mergeCells>
  <phoneticPr fontId="2" type="noConversion"/>
  <printOptions horizontalCentered="1"/>
  <pageMargins left="0.25" right="0.25" top="0.75" bottom="0.75" header="0.3" footer="0.3"/>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
  <sheetViews>
    <sheetView workbookViewId="0">
      <selection activeCell="A49" sqref="A49:H49"/>
    </sheetView>
  </sheetViews>
  <sheetFormatPr baseColWidth="10" defaultRowHeight="12.75" x14ac:dyDescent="0.2"/>
  <cols>
    <col min="1" max="1" width="25.5703125" customWidth="1"/>
    <col min="2" max="8" width="12.140625" customWidth="1"/>
    <col min="9" max="9" width="14.85546875" customWidth="1"/>
  </cols>
  <sheetData>
    <row r="1" spans="1:10" ht="19.5" customHeight="1" x14ac:dyDescent="0.2">
      <c r="A1" s="158" t="s">
        <v>66</v>
      </c>
      <c r="B1" s="159"/>
      <c r="C1" s="159"/>
      <c r="D1" s="159"/>
      <c r="E1" s="159"/>
      <c r="F1" s="159"/>
      <c r="G1" s="159"/>
      <c r="H1" s="160"/>
    </row>
    <row r="2" spans="1:10" ht="16.5" customHeight="1" x14ac:dyDescent="0.2">
      <c r="A2" s="161" t="s">
        <v>182</v>
      </c>
      <c r="B2" s="162"/>
      <c r="C2" s="162"/>
      <c r="D2" s="162"/>
      <c r="E2" s="162"/>
      <c r="F2" s="162"/>
      <c r="G2" s="162"/>
      <c r="H2" s="163"/>
    </row>
    <row r="3" spans="1:10" ht="13.5" customHeight="1" x14ac:dyDescent="0.2">
      <c r="A3" s="164"/>
      <c r="B3" s="168" t="s">
        <v>57</v>
      </c>
      <c r="C3" s="169"/>
      <c r="D3" s="169"/>
      <c r="E3" s="169"/>
      <c r="F3" s="169"/>
      <c r="G3" s="169"/>
      <c r="H3" s="166" t="s">
        <v>64</v>
      </c>
    </row>
    <row r="4" spans="1:10" ht="79.5" customHeight="1" x14ac:dyDescent="0.2">
      <c r="A4" s="165"/>
      <c r="B4" s="54" t="s">
        <v>58</v>
      </c>
      <c r="C4" s="54" t="s">
        <v>61</v>
      </c>
      <c r="D4" s="54" t="s">
        <v>59</v>
      </c>
      <c r="E4" s="54" t="s">
        <v>60</v>
      </c>
      <c r="F4" s="54" t="s">
        <v>62</v>
      </c>
      <c r="G4" s="53" t="s">
        <v>63</v>
      </c>
      <c r="H4" s="167"/>
      <c r="J4" s="44"/>
    </row>
    <row r="5" spans="1:10" s="6" customFormat="1" ht="10.5" customHeight="1" x14ac:dyDescent="0.2">
      <c r="A5" s="23"/>
      <c r="B5" s="29"/>
      <c r="C5" s="29"/>
      <c r="D5" s="29"/>
      <c r="E5" s="29"/>
      <c r="F5" s="29"/>
      <c r="G5" s="29"/>
      <c r="H5" s="30"/>
    </row>
    <row r="6" spans="1:10" s="6" customFormat="1" ht="10.5" customHeight="1" x14ac:dyDescent="0.2">
      <c r="A6" s="23" t="s">
        <v>0</v>
      </c>
      <c r="B6" s="75">
        <v>90.567172936898686</v>
      </c>
      <c r="C6" s="75">
        <v>56.833251129339246</v>
      </c>
      <c r="D6" s="75">
        <v>67.247264364743373</v>
      </c>
      <c r="E6" s="75">
        <v>47.379763229654642</v>
      </c>
      <c r="F6" s="75">
        <v>97.720126601168914</v>
      </c>
      <c r="G6" s="75">
        <v>20.701338687117413</v>
      </c>
      <c r="H6" s="119">
        <v>6924.3447698238988</v>
      </c>
    </row>
    <row r="7" spans="1:10" s="6" customFormat="1" ht="10.5" customHeight="1" x14ac:dyDescent="0.2">
      <c r="A7" s="24"/>
      <c r="B7" s="29"/>
      <c r="C7" s="29"/>
      <c r="D7" s="29"/>
      <c r="E7" s="29"/>
      <c r="F7" s="29"/>
      <c r="G7" s="29"/>
      <c r="H7" s="120"/>
    </row>
    <row r="8" spans="1:10" s="6" customFormat="1" ht="10.5" customHeight="1" x14ac:dyDescent="0.2">
      <c r="A8" s="64" t="s">
        <v>30</v>
      </c>
      <c r="B8" s="76"/>
      <c r="C8" s="76"/>
      <c r="D8" s="76"/>
      <c r="E8" s="76"/>
      <c r="F8" s="76"/>
      <c r="G8" s="76"/>
      <c r="H8" s="121"/>
    </row>
    <row r="9" spans="1:10" s="6" customFormat="1" ht="10.5" customHeight="1" x14ac:dyDescent="0.2">
      <c r="A9" s="21" t="s">
        <v>160</v>
      </c>
      <c r="B9" s="74">
        <v>96.026701948884082</v>
      </c>
      <c r="C9" s="74">
        <v>65.9171982597788</v>
      </c>
      <c r="D9" s="74">
        <v>80.459442241744441</v>
      </c>
      <c r="E9" s="74">
        <v>46.32478659340002</v>
      </c>
      <c r="F9" s="74">
        <v>98.839992039421148</v>
      </c>
      <c r="G9" s="74">
        <v>25.711127754264197</v>
      </c>
      <c r="H9" s="119">
        <v>555.55782250472339</v>
      </c>
    </row>
    <row r="10" spans="1:10" s="6" customFormat="1" ht="10.5" customHeight="1" x14ac:dyDescent="0.2">
      <c r="A10" s="21" t="s">
        <v>161</v>
      </c>
      <c r="B10" s="74">
        <v>88.770619394494574</v>
      </c>
      <c r="C10" s="74">
        <v>43.399839020376149</v>
      </c>
      <c r="D10" s="74">
        <v>49.75642299429699</v>
      </c>
      <c r="E10" s="74">
        <v>53.567454241544667</v>
      </c>
      <c r="F10" s="74">
        <v>97.295290547002864</v>
      </c>
      <c r="G10" s="74">
        <v>13.563258884744695</v>
      </c>
      <c r="H10" s="119">
        <v>407.78928594866039</v>
      </c>
    </row>
    <row r="11" spans="1:10" s="6" customFormat="1" ht="10.5" customHeight="1" x14ac:dyDescent="0.2">
      <c r="A11" s="21" t="s">
        <v>162</v>
      </c>
      <c r="B11" s="74">
        <v>91.306765478602756</v>
      </c>
      <c r="C11" s="74">
        <v>67.009778590721766</v>
      </c>
      <c r="D11" s="74">
        <v>80.22192248832107</v>
      </c>
      <c r="E11" s="74">
        <v>42.090187443535449</v>
      </c>
      <c r="F11" s="74">
        <v>98.589211802252137</v>
      </c>
      <c r="G11" s="74">
        <v>23.206359929415939</v>
      </c>
      <c r="H11" s="119">
        <v>2271.8296514982717</v>
      </c>
    </row>
    <row r="12" spans="1:10" s="6" customFormat="1" ht="10.5" customHeight="1" x14ac:dyDescent="0.2">
      <c r="A12" s="21" t="s">
        <v>163</v>
      </c>
      <c r="B12" s="74">
        <v>90.386498071329441</v>
      </c>
      <c r="C12" s="74">
        <v>46.047738653136236</v>
      </c>
      <c r="D12" s="74">
        <v>54.723160500478293</v>
      </c>
      <c r="E12" s="74">
        <v>50.267111802002283</v>
      </c>
      <c r="F12" s="74">
        <v>96.466456364715</v>
      </c>
      <c r="G12" s="74">
        <v>17.147510223402318</v>
      </c>
      <c r="H12" s="119">
        <v>432.53139559209507</v>
      </c>
    </row>
    <row r="13" spans="1:10" ht="10.5" customHeight="1" x14ac:dyDescent="0.2">
      <c r="A13" s="21" t="s">
        <v>164</v>
      </c>
      <c r="B13" s="74">
        <v>88.690751476353185</v>
      </c>
      <c r="C13" s="74">
        <v>38.421414627923319</v>
      </c>
      <c r="D13" s="74">
        <v>52.616746683228023</v>
      </c>
      <c r="E13" s="74">
        <v>54.288902754326365</v>
      </c>
      <c r="F13" s="74">
        <v>98.724698632794428</v>
      </c>
      <c r="G13" s="74">
        <v>15.818576549257852</v>
      </c>
      <c r="H13" s="119">
        <v>18.426579512563112</v>
      </c>
    </row>
    <row r="14" spans="1:10" ht="10.5" customHeight="1" x14ac:dyDescent="0.2">
      <c r="A14" s="21" t="s">
        <v>165</v>
      </c>
      <c r="B14" s="74">
        <v>79.357945461173145</v>
      </c>
      <c r="C14" s="74">
        <v>40.102157882127528</v>
      </c>
      <c r="D14" s="74">
        <v>49.446214464925333</v>
      </c>
      <c r="E14" s="74">
        <v>55.523940241346303</v>
      </c>
      <c r="F14" s="74">
        <v>95.966531893190066</v>
      </c>
      <c r="G14" s="74">
        <v>14.155925143358596</v>
      </c>
      <c r="H14" s="119">
        <v>84.450568067167552</v>
      </c>
    </row>
    <row r="15" spans="1:10" ht="10.5" customHeight="1" x14ac:dyDescent="0.2">
      <c r="A15" s="21" t="s">
        <v>166</v>
      </c>
      <c r="B15" s="74">
        <v>89.585714162279743</v>
      </c>
      <c r="C15" s="74">
        <v>54.436620068843411</v>
      </c>
      <c r="D15" s="74">
        <v>60.05130906961903</v>
      </c>
      <c r="E15" s="74">
        <v>45.417251070091588</v>
      </c>
      <c r="F15" s="74">
        <v>97.481897783658539</v>
      </c>
      <c r="G15" s="74">
        <v>18.197374198579837</v>
      </c>
      <c r="H15" s="119">
        <v>909.07575753123774</v>
      </c>
    </row>
    <row r="16" spans="1:10" ht="10.5" customHeight="1" x14ac:dyDescent="0.2">
      <c r="A16" s="21" t="s">
        <v>167</v>
      </c>
      <c r="B16" s="74">
        <v>87.606696062349755</v>
      </c>
      <c r="C16" s="74">
        <v>46.620541992768523</v>
      </c>
      <c r="D16" s="74">
        <v>55.841347502895587</v>
      </c>
      <c r="E16" s="74">
        <v>48.686133725932585</v>
      </c>
      <c r="F16" s="74">
        <v>95.40128029057432</v>
      </c>
      <c r="G16" s="74">
        <v>16.433749393109174</v>
      </c>
      <c r="H16" s="119">
        <v>522.1369337314635</v>
      </c>
    </row>
    <row r="17" spans="1:9" ht="10.5" customHeight="1" x14ac:dyDescent="0.2">
      <c r="A17" s="21" t="s">
        <v>168</v>
      </c>
      <c r="B17" s="74">
        <v>90.286569163961275</v>
      </c>
      <c r="C17" s="74">
        <v>51.748018481763083</v>
      </c>
      <c r="D17" s="74">
        <v>61.44383540695177</v>
      </c>
      <c r="E17" s="74">
        <v>52.67300026658927</v>
      </c>
      <c r="F17" s="74">
        <v>97.531938029251336</v>
      </c>
      <c r="G17" s="74">
        <v>21.352155097407415</v>
      </c>
      <c r="H17" s="119">
        <v>1722.5467754378208</v>
      </c>
    </row>
    <row r="18" spans="1:9" ht="10.5" customHeight="1" x14ac:dyDescent="0.2">
      <c r="A18" s="64" t="s">
        <v>31</v>
      </c>
      <c r="B18" s="76"/>
      <c r="C18" s="76"/>
      <c r="D18" s="76"/>
      <c r="E18" s="76"/>
      <c r="F18" s="76"/>
      <c r="G18" s="76"/>
      <c r="H18" s="121"/>
    </row>
    <row r="19" spans="1:9" ht="10.5" customHeight="1" x14ac:dyDescent="0.3">
      <c r="A19" s="21" t="s">
        <v>32</v>
      </c>
      <c r="B19" s="74">
        <v>91.777379373959533</v>
      </c>
      <c r="C19" s="74">
        <v>62.622095243725312</v>
      </c>
      <c r="D19" s="74">
        <v>73.973288051003166</v>
      </c>
      <c r="E19" s="74">
        <v>45.602660036971891</v>
      </c>
      <c r="F19" s="74">
        <v>98.296558780074491</v>
      </c>
      <c r="G19" s="74">
        <v>22.853736045196044</v>
      </c>
      <c r="H19" s="119">
        <v>4820.8661768610773</v>
      </c>
      <c r="I19" s="5"/>
    </row>
    <row r="20" spans="1:9" ht="10.5" customHeight="1" x14ac:dyDescent="0.3">
      <c r="A20" s="21" t="s">
        <v>1</v>
      </c>
      <c r="B20" s="74">
        <v>87.793556272120284</v>
      </c>
      <c r="C20" s="74">
        <v>43.566064628118163</v>
      </c>
      <c r="D20" s="74">
        <v>51.832198957215859</v>
      </c>
      <c r="E20" s="74">
        <v>51.452624585628364</v>
      </c>
      <c r="F20" s="74">
        <v>96.399028110394184</v>
      </c>
      <c r="G20" s="74">
        <v>15.768357834618628</v>
      </c>
      <c r="H20" s="119">
        <v>2103.4785929629297</v>
      </c>
      <c r="I20" s="5"/>
    </row>
    <row r="21" spans="1:9" ht="10.5" customHeight="1" x14ac:dyDescent="0.2">
      <c r="A21" s="64" t="s">
        <v>33</v>
      </c>
      <c r="B21" s="76"/>
      <c r="C21" s="76"/>
      <c r="D21" s="76"/>
      <c r="E21" s="76"/>
      <c r="F21" s="76"/>
      <c r="G21" s="76"/>
      <c r="H21" s="121"/>
    </row>
    <row r="22" spans="1:9" ht="10.5" customHeight="1" x14ac:dyDescent="0.2">
      <c r="A22" s="25" t="s">
        <v>5</v>
      </c>
      <c r="B22" s="74">
        <v>92.174609562581566</v>
      </c>
      <c r="C22" s="74">
        <v>57.002254721665963</v>
      </c>
      <c r="D22" s="74">
        <v>69.508174510571664</v>
      </c>
      <c r="E22" s="74">
        <v>45.179328265418512</v>
      </c>
      <c r="F22" s="74">
        <v>98.452394260481668</v>
      </c>
      <c r="G22" s="74">
        <v>19.72873307875453</v>
      </c>
      <c r="H22" s="119">
        <v>2454.6697488942305</v>
      </c>
    </row>
    <row r="23" spans="1:9" ht="10.5" customHeight="1" x14ac:dyDescent="0.2">
      <c r="A23" s="28" t="s">
        <v>2</v>
      </c>
      <c r="B23" s="74">
        <v>91.476650595039899</v>
      </c>
      <c r="C23" s="74">
        <v>54.121127449189338</v>
      </c>
      <c r="D23" s="74">
        <v>66.633687095995995</v>
      </c>
      <c r="E23" s="74">
        <v>47.948024289689386</v>
      </c>
      <c r="F23" s="74">
        <v>97.928300662891644</v>
      </c>
      <c r="G23" s="74">
        <v>19.036184868218811</v>
      </c>
      <c r="H23" s="119">
        <v>1300.6471643195341</v>
      </c>
    </row>
    <row r="24" spans="1:9" ht="10.5" customHeight="1" x14ac:dyDescent="0.2">
      <c r="A24" s="28" t="s">
        <v>3</v>
      </c>
      <c r="B24" s="74">
        <v>92.961247852055806</v>
      </c>
      <c r="C24" s="74">
        <v>60.249444219583488</v>
      </c>
      <c r="D24" s="74">
        <v>72.747880522059774</v>
      </c>
      <c r="E24" s="74">
        <v>42.058854991355574</v>
      </c>
      <c r="F24" s="74">
        <v>99.043076679227525</v>
      </c>
      <c r="G24" s="74">
        <v>20.509273146364816</v>
      </c>
      <c r="H24" s="119">
        <v>1154.0225845747057</v>
      </c>
    </row>
    <row r="25" spans="1:9" ht="10.5" customHeight="1" x14ac:dyDescent="0.2">
      <c r="A25" s="21" t="s">
        <v>4</v>
      </c>
      <c r="B25" s="74">
        <v>89.821258676801264</v>
      </c>
      <c r="C25" s="74">
        <v>57.84336654172332</v>
      </c>
      <c r="D25" s="74">
        <v>71.881735210065685</v>
      </c>
      <c r="E25" s="74">
        <v>46.291799111409659</v>
      </c>
      <c r="F25" s="74">
        <v>97.960807269304581</v>
      </c>
      <c r="G25" s="74">
        <v>21.297544786952514</v>
      </c>
      <c r="H25" s="119">
        <v>1096.7786627017006</v>
      </c>
    </row>
    <row r="26" spans="1:9" ht="10.5" customHeight="1" x14ac:dyDescent="0.2">
      <c r="A26" s="21" t="s">
        <v>6</v>
      </c>
      <c r="B26" s="74">
        <v>89.70316689718689</v>
      </c>
      <c r="C26" s="74">
        <v>58.258153465590254</v>
      </c>
      <c r="D26" s="74">
        <v>66.189731910911433</v>
      </c>
      <c r="E26" s="74">
        <v>46.276647305468984</v>
      </c>
      <c r="F26" s="74">
        <v>96.820735574981924</v>
      </c>
      <c r="G26" s="74">
        <v>21.165779176225655</v>
      </c>
      <c r="H26" s="119">
        <v>1972.8091423563135</v>
      </c>
    </row>
    <row r="27" spans="1:9" ht="10.5" customHeight="1" x14ac:dyDescent="0.2">
      <c r="A27" s="21" t="s">
        <v>7</v>
      </c>
      <c r="B27" s="74">
        <v>89.550733258483248</v>
      </c>
      <c r="C27" s="74">
        <v>53.737885823877967</v>
      </c>
      <c r="D27" s="74">
        <v>61.143025510296397</v>
      </c>
      <c r="E27" s="74">
        <v>53.644254507540502</v>
      </c>
      <c r="F27" s="74">
        <v>97.515052338311264</v>
      </c>
      <c r="G27" s="74">
        <v>21.28506446028592</v>
      </c>
      <c r="H27" s="119">
        <v>1400.0872158717498</v>
      </c>
    </row>
    <row r="28" spans="1:9" ht="10.5" customHeight="1" x14ac:dyDescent="0.2">
      <c r="A28" s="64" t="s">
        <v>153</v>
      </c>
      <c r="B28" s="76"/>
      <c r="C28" s="76"/>
      <c r="D28" s="76"/>
      <c r="E28" s="76"/>
      <c r="F28" s="76"/>
      <c r="G28" s="76"/>
      <c r="H28" s="121"/>
    </row>
    <row r="29" spans="1:9" ht="10.5" customHeight="1" x14ac:dyDescent="0.2">
      <c r="A29" s="21" t="s">
        <v>34</v>
      </c>
      <c r="B29" s="74">
        <v>89.636339078232211</v>
      </c>
      <c r="C29" s="74">
        <v>55.201899495068403</v>
      </c>
      <c r="D29" s="74">
        <v>63.807598391550322</v>
      </c>
      <c r="E29" s="74">
        <v>48.590009746123172</v>
      </c>
      <c r="F29" s="74">
        <v>97.392929323919731</v>
      </c>
      <c r="G29" s="74">
        <v>20.261118393838196</v>
      </c>
      <c r="H29" s="119">
        <v>4754.2380593110938</v>
      </c>
    </row>
    <row r="30" spans="1:9" ht="10.5" customHeight="1" x14ac:dyDescent="0.2">
      <c r="A30" s="21" t="s">
        <v>35</v>
      </c>
      <c r="B30" s="74">
        <v>92.606430147767341</v>
      </c>
      <c r="C30" s="74">
        <v>60.407192443006629</v>
      </c>
      <c r="D30" s="74">
        <v>74.782834298631371</v>
      </c>
      <c r="E30" s="74">
        <v>44.728372852458513</v>
      </c>
      <c r="F30" s="74">
        <v>98.436945613277203</v>
      </c>
      <c r="G30" s="74">
        <v>21.665766870602308</v>
      </c>
      <c r="H30" s="119">
        <v>2170.1067105129137</v>
      </c>
    </row>
    <row r="31" spans="1:9" ht="10.5" customHeight="1" x14ac:dyDescent="0.2">
      <c r="A31" s="64" t="s">
        <v>36</v>
      </c>
      <c r="B31" s="76"/>
      <c r="C31" s="76"/>
      <c r="D31" s="76"/>
      <c r="E31" s="76"/>
      <c r="F31" s="76"/>
      <c r="G31" s="76"/>
      <c r="H31" s="121"/>
    </row>
    <row r="32" spans="1:9" s="70" customFormat="1" ht="10.5" customHeight="1" x14ac:dyDescent="0.2">
      <c r="A32" s="21" t="s">
        <v>169</v>
      </c>
      <c r="B32" s="74">
        <v>83.501392719292539</v>
      </c>
      <c r="C32" s="74">
        <v>24.317185784638905</v>
      </c>
      <c r="D32" s="74">
        <v>28.739924448171358</v>
      </c>
      <c r="E32" s="74">
        <v>31.510143420484376</v>
      </c>
      <c r="F32" s="74">
        <v>90.097464851321163</v>
      </c>
      <c r="G32" s="74">
        <v>11.709445311465482</v>
      </c>
      <c r="H32" s="119">
        <v>53.2180253166066</v>
      </c>
    </row>
    <row r="33" spans="1:8" ht="10.5" customHeight="1" x14ac:dyDescent="0.2">
      <c r="A33" s="21" t="s">
        <v>170</v>
      </c>
      <c r="B33" s="74">
        <v>84.155427143534055</v>
      </c>
      <c r="C33" s="74">
        <v>35.968235876321728</v>
      </c>
      <c r="D33" s="74">
        <v>39.508377661202552</v>
      </c>
      <c r="E33" s="74">
        <v>55.165866275372764</v>
      </c>
      <c r="F33" s="74">
        <v>95.291126835128651</v>
      </c>
      <c r="G33" s="74">
        <v>11.906117236017304</v>
      </c>
      <c r="H33" s="119">
        <v>1555.4883490340858</v>
      </c>
    </row>
    <row r="34" spans="1:8" ht="10.5" customHeight="1" x14ac:dyDescent="0.2">
      <c r="A34" s="21" t="s">
        <v>171</v>
      </c>
      <c r="B34" s="74">
        <v>89.310594276061877</v>
      </c>
      <c r="C34" s="74">
        <v>52.652149866312122</v>
      </c>
      <c r="D34" s="74">
        <v>58.289199386293035</v>
      </c>
      <c r="E34" s="74">
        <v>51.416274201699743</v>
      </c>
      <c r="F34" s="74">
        <v>97.555829158967555</v>
      </c>
      <c r="G34" s="74">
        <v>20.057138094328508</v>
      </c>
      <c r="H34" s="119">
        <v>972.22901315774379</v>
      </c>
    </row>
    <row r="35" spans="1:8" ht="10.5" customHeight="1" x14ac:dyDescent="0.2">
      <c r="A35" s="21" t="s">
        <v>172</v>
      </c>
      <c r="B35" s="74">
        <v>93.036499651416378</v>
      </c>
      <c r="C35" s="74">
        <v>61.415121984025859</v>
      </c>
      <c r="D35" s="74">
        <v>74.771742736704724</v>
      </c>
      <c r="E35" s="74">
        <v>47.104641755563819</v>
      </c>
      <c r="F35" s="74">
        <v>98.601030915206991</v>
      </c>
      <c r="G35" s="74">
        <v>23.701387490392005</v>
      </c>
      <c r="H35" s="119">
        <v>2158.6211591894876</v>
      </c>
    </row>
    <row r="36" spans="1:8" ht="10.5" customHeight="1" x14ac:dyDescent="0.2">
      <c r="A36" s="21" t="s">
        <v>37</v>
      </c>
      <c r="B36" s="74">
        <v>93.423634730065103</v>
      </c>
      <c r="C36" s="74">
        <v>69.814002854503812</v>
      </c>
      <c r="D36" s="74">
        <v>84.486277154467771</v>
      </c>
      <c r="E36" s="74">
        <v>40.698487382254946</v>
      </c>
      <c r="F36" s="74">
        <v>98.837919101423978</v>
      </c>
      <c r="G36" s="74">
        <v>24.504790617590238</v>
      </c>
      <c r="H36" s="119">
        <v>2184.788223126061</v>
      </c>
    </row>
    <row r="37" spans="1:8" ht="10.5" customHeight="1" x14ac:dyDescent="0.2">
      <c r="A37" s="64" t="s">
        <v>38</v>
      </c>
      <c r="B37" s="76"/>
      <c r="C37" s="76"/>
      <c r="D37" s="76"/>
      <c r="E37" s="76"/>
      <c r="F37" s="76"/>
      <c r="G37" s="76"/>
      <c r="H37" s="121"/>
    </row>
    <row r="38" spans="1:8" ht="10.5" customHeight="1" x14ac:dyDescent="0.2">
      <c r="A38" s="21" t="s">
        <v>39</v>
      </c>
      <c r="B38" s="128">
        <v>82.7</v>
      </c>
      <c r="C38" s="128">
        <v>31.9</v>
      </c>
      <c r="D38" s="128">
        <v>40</v>
      </c>
      <c r="E38" s="128">
        <v>57.4</v>
      </c>
      <c r="F38" s="128">
        <v>94.7</v>
      </c>
      <c r="G38" s="128">
        <v>13.2</v>
      </c>
      <c r="H38" s="119">
        <v>962</v>
      </c>
    </row>
    <row r="39" spans="1:8" ht="10.5" customHeight="1" x14ac:dyDescent="0.2">
      <c r="A39" s="21" t="s">
        <v>40</v>
      </c>
      <c r="B39" s="128">
        <v>90.1</v>
      </c>
      <c r="C39" s="128">
        <v>47.8</v>
      </c>
      <c r="D39" s="128">
        <v>53.7</v>
      </c>
      <c r="E39" s="128">
        <v>48.5</v>
      </c>
      <c r="F39" s="128">
        <v>96.9</v>
      </c>
      <c r="G39" s="128">
        <v>17.7</v>
      </c>
      <c r="H39" s="119">
        <v>1273</v>
      </c>
    </row>
    <row r="40" spans="1:8" ht="10.5" customHeight="1" x14ac:dyDescent="0.2">
      <c r="A40" s="21" t="s">
        <v>41</v>
      </c>
      <c r="B40" s="128">
        <v>92.1</v>
      </c>
      <c r="C40" s="128">
        <v>59.1</v>
      </c>
      <c r="D40" s="128">
        <v>70</v>
      </c>
      <c r="E40" s="128">
        <v>48</v>
      </c>
      <c r="F40" s="128">
        <v>98.1</v>
      </c>
      <c r="G40" s="128">
        <v>21.4</v>
      </c>
      <c r="H40" s="119">
        <v>1527</v>
      </c>
    </row>
    <row r="41" spans="1:8" ht="10.5" customHeight="1" x14ac:dyDescent="0.2">
      <c r="A41" s="21" t="s">
        <v>52</v>
      </c>
      <c r="B41" s="128">
        <v>92.4</v>
      </c>
      <c r="C41" s="128">
        <v>65.400000000000006</v>
      </c>
      <c r="D41" s="128">
        <v>76.099999999999994</v>
      </c>
      <c r="E41" s="128">
        <v>45.7</v>
      </c>
      <c r="F41" s="128">
        <v>99</v>
      </c>
      <c r="G41" s="128">
        <v>23.6</v>
      </c>
      <c r="H41" s="119">
        <v>1624</v>
      </c>
    </row>
    <row r="42" spans="1:8" ht="10.5" customHeight="1" x14ac:dyDescent="0.2">
      <c r="A42" s="21" t="s">
        <v>43</v>
      </c>
      <c r="B42" s="128">
        <v>92.5</v>
      </c>
      <c r="C42" s="128">
        <v>68.7</v>
      </c>
      <c r="D42" s="128">
        <v>83.4</v>
      </c>
      <c r="E42" s="128">
        <v>41.3</v>
      </c>
      <c r="F42" s="128">
        <v>98.5</v>
      </c>
      <c r="G42" s="128">
        <v>24.2</v>
      </c>
      <c r="H42" s="119">
        <v>1539</v>
      </c>
    </row>
    <row r="43" spans="1:8" ht="10.5" customHeight="1" x14ac:dyDescent="0.2">
      <c r="A43" s="64" t="s">
        <v>178</v>
      </c>
      <c r="B43" s="76"/>
      <c r="C43" s="76"/>
      <c r="D43" s="76"/>
      <c r="E43" s="76"/>
      <c r="F43" s="76"/>
      <c r="G43" s="76"/>
      <c r="H43" s="121"/>
    </row>
    <row r="44" spans="1:8" s="70" customFormat="1" ht="10.5" customHeight="1" x14ac:dyDescent="0.2">
      <c r="A44" s="21" t="s">
        <v>173</v>
      </c>
      <c r="B44" s="74">
        <v>73.577658169156109</v>
      </c>
      <c r="C44" s="74">
        <v>23.146195911992475</v>
      </c>
      <c r="D44" s="74">
        <v>34.851955011054585</v>
      </c>
      <c r="E44" s="74">
        <v>60.487391263620268</v>
      </c>
      <c r="F44" s="74">
        <v>93.660345252719821</v>
      </c>
      <c r="G44" s="74">
        <v>10.176606624267873</v>
      </c>
      <c r="H44" s="119">
        <v>46.299952361960592</v>
      </c>
    </row>
    <row r="45" spans="1:8" s="70" customFormat="1" ht="10.5" customHeight="1" x14ac:dyDescent="0.2">
      <c r="A45" s="21" t="s">
        <v>174</v>
      </c>
      <c r="B45" s="74">
        <v>87.11816885603497</v>
      </c>
      <c r="C45" s="74">
        <v>46.68606271433336</v>
      </c>
      <c r="D45" s="74">
        <v>56.254650282428827</v>
      </c>
      <c r="E45" s="74">
        <v>52.497323081959287</v>
      </c>
      <c r="F45" s="74">
        <v>96.710115343409484</v>
      </c>
      <c r="G45" s="74">
        <v>18.413638571340048</v>
      </c>
      <c r="H45" s="119">
        <v>2495.7334513570027</v>
      </c>
    </row>
    <row r="46" spans="1:8" ht="10.5" customHeight="1" x14ac:dyDescent="0.2">
      <c r="A46" s="21" t="s">
        <v>175</v>
      </c>
      <c r="B46" s="74">
        <v>92.967419175426983</v>
      </c>
      <c r="C46" s="74">
        <v>61.342837034134035</v>
      </c>
      <c r="D46" s="74">
        <v>71.01181448880962</v>
      </c>
      <c r="E46" s="74">
        <v>43.813716955524974</v>
      </c>
      <c r="F46" s="74">
        <v>98.621393173857058</v>
      </c>
      <c r="G46" s="74">
        <v>20.377513687544937</v>
      </c>
      <c r="H46" s="119">
        <v>2589.7793087270716</v>
      </c>
    </row>
    <row r="47" spans="1:8" ht="10.5" customHeight="1" x14ac:dyDescent="0.2">
      <c r="A47" s="21" t="s">
        <v>176</v>
      </c>
      <c r="B47" s="74">
        <v>92.235785804627383</v>
      </c>
      <c r="C47" s="74">
        <v>66.800911975267383</v>
      </c>
      <c r="D47" s="74">
        <v>79.054121269632589</v>
      </c>
      <c r="E47" s="74">
        <v>45.705237030196365</v>
      </c>
      <c r="F47" s="74">
        <v>98.136734184447945</v>
      </c>
      <c r="G47" s="74">
        <v>25.128668649752726</v>
      </c>
      <c r="H47" s="119">
        <v>1613.1811601263851</v>
      </c>
    </row>
    <row r="48" spans="1:8" ht="10.5" customHeight="1" x14ac:dyDescent="0.2">
      <c r="A48" s="21" t="s">
        <v>177</v>
      </c>
      <c r="B48" s="74">
        <v>93.279875823686254</v>
      </c>
      <c r="C48" s="74">
        <v>51.959629912998686</v>
      </c>
      <c r="D48" s="74">
        <v>68.019955373217158</v>
      </c>
      <c r="E48" s="74">
        <v>39.337646259155662</v>
      </c>
      <c r="F48" s="74">
        <v>96.06159873542731</v>
      </c>
      <c r="G48" s="74">
        <v>20.106606769246063</v>
      </c>
      <c r="H48" s="119">
        <v>179.35089725155282</v>
      </c>
    </row>
    <row r="49" spans="1:10" ht="10.5" customHeight="1" x14ac:dyDescent="0.2">
      <c r="A49" s="212" t="s">
        <v>65</v>
      </c>
      <c r="B49" s="213"/>
      <c r="C49" s="213"/>
      <c r="D49" s="213"/>
      <c r="E49" s="213"/>
      <c r="F49" s="213"/>
      <c r="G49" s="213"/>
      <c r="H49" s="214"/>
    </row>
    <row r="50" spans="1:10" ht="12.75" customHeight="1" x14ac:dyDescent="0.2">
      <c r="A50" s="170"/>
      <c r="B50" s="170"/>
      <c r="C50" s="170"/>
      <c r="D50" s="170"/>
      <c r="E50" s="170"/>
      <c r="F50" s="170"/>
      <c r="G50" s="170"/>
      <c r="H50" s="170"/>
    </row>
    <row r="51" spans="1:10" ht="60" customHeight="1" x14ac:dyDescent="0.2">
      <c r="A51" s="132" t="s">
        <v>12</v>
      </c>
      <c r="B51" s="133"/>
      <c r="C51" s="133"/>
      <c r="D51" s="133"/>
      <c r="E51" s="133"/>
      <c r="F51" s="133"/>
      <c r="G51" s="133"/>
      <c r="H51" s="134"/>
      <c r="J51" s="42"/>
    </row>
    <row r="53" spans="1:10" ht="60" customHeight="1" x14ac:dyDescent="0.2">
      <c r="A53" s="132" t="s">
        <v>142</v>
      </c>
      <c r="B53" s="133"/>
      <c r="C53" s="133"/>
      <c r="D53" s="133"/>
      <c r="E53" s="133"/>
      <c r="F53" s="133"/>
      <c r="G53" s="133"/>
      <c r="H53" s="134"/>
      <c r="J53" s="42"/>
    </row>
  </sheetData>
  <customSheetViews>
    <customSheetView guid="{8A596F43-A64F-4F05-ACDA-2FC3407D7654}" showRuler="0" topLeftCell="A16">
      <selection activeCell="A40" sqref="A40:H40"/>
      <pageMargins left="0.75" right="0.75" top="1" bottom="1" header="0.5" footer="0.5"/>
      <pageSetup orientation="portrait" r:id="rId1"/>
      <headerFooter alignWithMargins="0"/>
    </customSheetView>
  </customSheetViews>
  <mergeCells count="9">
    <mergeCell ref="A53:H53"/>
    <mergeCell ref="A51:H51"/>
    <mergeCell ref="A49:H49"/>
    <mergeCell ref="A1:H1"/>
    <mergeCell ref="A2:H2"/>
    <mergeCell ref="A3:A4"/>
    <mergeCell ref="H3:H4"/>
    <mergeCell ref="B3:G3"/>
    <mergeCell ref="A50:H50"/>
  </mergeCells>
  <phoneticPr fontId="2" type="noConversion"/>
  <printOptions horizontalCentered="1"/>
  <pageMargins left="0.25" right="0.25" top="0.75" bottom="0.75" header="0.3" footer="0.3"/>
  <pageSetup paperSize="9" scale="90"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topLeftCell="A4" workbookViewId="0">
      <selection activeCell="I50" sqref="I50"/>
    </sheetView>
  </sheetViews>
  <sheetFormatPr baseColWidth="10" defaultRowHeight="12.75" x14ac:dyDescent="0.2"/>
  <cols>
    <col min="1" max="1" width="28.7109375" customWidth="1"/>
    <col min="2" max="7" width="11.5703125" customWidth="1"/>
  </cols>
  <sheetData>
    <row r="1" spans="1:7" ht="18" customHeight="1" x14ac:dyDescent="0.2">
      <c r="A1" s="158" t="s">
        <v>76</v>
      </c>
      <c r="B1" s="171"/>
      <c r="C1" s="171"/>
      <c r="D1" s="171"/>
      <c r="E1" s="171"/>
      <c r="F1" s="171"/>
      <c r="G1" s="172"/>
    </row>
    <row r="2" spans="1:7" ht="38.25" customHeight="1" x14ac:dyDescent="0.2">
      <c r="A2" s="138" t="s">
        <v>183</v>
      </c>
      <c r="B2" s="139"/>
      <c r="C2" s="139"/>
      <c r="D2" s="139"/>
      <c r="E2" s="139"/>
      <c r="F2" s="139"/>
      <c r="G2" s="140"/>
    </row>
    <row r="3" spans="1:7" ht="13.5" customHeight="1" x14ac:dyDescent="0.2">
      <c r="A3" s="175"/>
      <c r="B3" s="173" t="s">
        <v>57</v>
      </c>
      <c r="C3" s="173"/>
      <c r="D3" s="173"/>
      <c r="E3" s="173"/>
      <c r="F3" s="174"/>
      <c r="G3" s="152" t="s">
        <v>29</v>
      </c>
    </row>
    <row r="4" spans="1:7" ht="75.75" customHeight="1" x14ac:dyDescent="0.2">
      <c r="A4" s="176"/>
      <c r="B4" s="115" t="s">
        <v>67</v>
      </c>
      <c r="C4" s="114" t="s">
        <v>68</v>
      </c>
      <c r="D4" s="114" t="s">
        <v>69</v>
      </c>
      <c r="E4" s="114" t="s">
        <v>70</v>
      </c>
      <c r="F4" s="114" t="s">
        <v>71</v>
      </c>
      <c r="G4" s="177"/>
    </row>
    <row r="5" spans="1:7" s="6" customFormat="1" ht="10.5" customHeight="1" x14ac:dyDescent="0.2">
      <c r="A5" s="23"/>
      <c r="B5" s="29"/>
      <c r="C5" s="29"/>
      <c r="D5" s="29"/>
      <c r="E5" s="29"/>
      <c r="F5" s="29"/>
      <c r="G5" s="82"/>
    </row>
    <row r="6" spans="1:7" s="6" customFormat="1" ht="10.5" customHeight="1" x14ac:dyDescent="0.2">
      <c r="A6" s="22" t="s">
        <v>0</v>
      </c>
      <c r="B6" s="79">
        <v>78.069991597535704</v>
      </c>
      <c r="C6" s="79">
        <v>58.976020469717717</v>
      </c>
      <c r="D6" s="79">
        <v>57.001764149375227</v>
      </c>
      <c r="E6" s="79">
        <v>17.932054296426418</v>
      </c>
      <c r="F6" s="79">
        <v>17.22330102681688</v>
      </c>
      <c r="G6" s="119">
        <v>7310.9999999998881</v>
      </c>
    </row>
    <row r="7" spans="1:7" s="6" customFormat="1" ht="10.5" customHeight="1" x14ac:dyDescent="0.2">
      <c r="A7" s="24"/>
      <c r="B7" s="29"/>
      <c r="C7" s="29"/>
      <c r="D7" s="29"/>
      <c r="E7" s="29"/>
      <c r="F7" s="29"/>
      <c r="G7" s="120"/>
    </row>
    <row r="8" spans="1:7" s="6" customFormat="1" ht="10.5" customHeight="1" x14ac:dyDescent="0.2">
      <c r="A8" s="59" t="s">
        <v>30</v>
      </c>
      <c r="B8" s="76"/>
      <c r="C8" s="76"/>
      <c r="D8" s="76"/>
      <c r="E8" s="76"/>
      <c r="F8" s="76"/>
      <c r="G8" s="121"/>
    </row>
    <row r="9" spans="1:7" s="6" customFormat="1" ht="10.5" customHeight="1" x14ac:dyDescent="0.2">
      <c r="A9" s="21" t="s">
        <v>160</v>
      </c>
      <c r="B9" s="81">
        <v>88.421158902868214</v>
      </c>
      <c r="C9" s="81">
        <v>71.724237617584521</v>
      </c>
      <c r="D9" s="81">
        <v>69.619831738115778</v>
      </c>
      <c r="E9" s="81">
        <v>24.920612442953846</v>
      </c>
      <c r="F9" s="81">
        <v>24.19818984708763</v>
      </c>
      <c r="G9" s="119">
        <v>563.04625959378757</v>
      </c>
    </row>
    <row r="10" spans="1:7" s="6" customFormat="1" ht="10.5" customHeight="1" x14ac:dyDescent="0.2">
      <c r="A10" s="21" t="s">
        <v>161</v>
      </c>
      <c r="B10" s="81">
        <v>73.362507259310703</v>
      </c>
      <c r="C10" s="81">
        <v>50.449526216461223</v>
      </c>
      <c r="D10" s="81">
        <v>48.634514593746225</v>
      </c>
      <c r="E10" s="81">
        <v>17.278288697489092</v>
      </c>
      <c r="F10" s="81">
        <v>16.761025216133202</v>
      </c>
      <c r="G10" s="119">
        <v>435.74949171409366</v>
      </c>
    </row>
    <row r="11" spans="1:7" s="6" customFormat="1" ht="10.5" customHeight="1" x14ac:dyDescent="0.2">
      <c r="A11" s="21" t="s">
        <v>162</v>
      </c>
      <c r="B11" s="81">
        <v>83.545239535890389</v>
      </c>
      <c r="C11" s="81">
        <v>66.846032656604066</v>
      </c>
      <c r="D11" s="81">
        <v>64.802311182650911</v>
      </c>
      <c r="E11" s="81">
        <v>19.995374466002488</v>
      </c>
      <c r="F11" s="81">
        <v>19.233839091825306</v>
      </c>
      <c r="G11" s="119">
        <v>2314.8671710610288</v>
      </c>
    </row>
    <row r="12" spans="1:7" s="6" customFormat="1" ht="10.5" customHeight="1" x14ac:dyDescent="0.2">
      <c r="A12" s="21" t="s">
        <v>163</v>
      </c>
      <c r="B12" s="81">
        <v>70.27330850587164</v>
      </c>
      <c r="C12" s="81">
        <v>44.298691000104625</v>
      </c>
      <c r="D12" s="81">
        <v>42.32236767619095</v>
      </c>
      <c r="E12" s="81">
        <v>12.76955613374065</v>
      </c>
      <c r="F12" s="81">
        <v>12.233905019247466</v>
      </c>
      <c r="G12" s="119">
        <v>485.52125416215824</v>
      </c>
    </row>
    <row r="13" spans="1:7" ht="10.5" customHeight="1" x14ac:dyDescent="0.2">
      <c r="A13" s="21" t="s">
        <v>164</v>
      </c>
      <c r="B13" s="81">
        <v>51.478434841804606</v>
      </c>
      <c r="C13" s="81">
        <v>40.509500120078393</v>
      </c>
      <c r="D13" s="81">
        <v>38.694534981485624</v>
      </c>
      <c r="E13" s="81">
        <v>14.598427727167756</v>
      </c>
      <c r="F13" s="81">
        <v>14.511399602884463</v>
      </c>
      <c r="G13" s="119">
        <v>24.095232720869479</v>
      </c>
    </row>
    <row r="14" spans="1:7" ht="10.5" customHeight="1" x14ac:dyDescent="0.2">
      <c r="A14" s="21" t="s">
        <v>165</v>
      </c>
      <c r="B14" s="81">
        <v>54.211237833711785</v>
      </c>
      <c r="C14" s="81">
        <v>47.610760593261013</v>
      </c>
      <c r="D14" s="81">
        <v>41.631583879062916</v>
      </c>
      <c r="E14" s="81">
        <v>19.668971336640002</v>
      </c>
      <c r="F14" s="81">
        <v>18.63391981931052</v>
      </c>
      <c r="G14" s="119">
        <v>116.79834448046398</v>
      </c>
    </row>
    <row r="15" spans="1:7" ht="10.5" customHeight="1" x14ac:dyDescent="0.2">
      <c r="A15" s="21" t="s">
        <v>166</v>
      </c>
      <c r="B15" s="81">
        <v>72.727178395141763</v>
      </c>
      <c r="C15" s="81">
        <v>57.208103413974932</v>
      </c>
      <c r="D15" s="81">
        <v>54.426035183618076</v>
      </c>
      <c r="E15" s="81">
        <v>15.301943849142553</v>
      </c>
      <c r="F15" s="81">
        <v>13.887145336295255</v>
      </c>
      <c r="G15" s="119">
        <v>971.44768718463672</v>
      </c>
    </row>
    <row r="16" spans="1:7" ht="10.5" customHeight="1" x14ac:dyDescent="0.2">
      <c r="A16" s="21" t="s">
        <v>167</v>
      </c>
      <c r="B16" s="81">
        <v>78.344455679457127</v>
      </c>
      <c r="C16" s="81">
        <v>50.263447408778838</v>
      </c>
      <c r="D16" s="81">
        <v>49.280003648088332</v>
      </c>
      <c r="E16" s="81">
        <v>14.470083058027393</v>
      </c>
      <c r="F16" s="81">
        <v>14.106989939182668</v>
      </c>
      <c r="G16" s="119">
        <v>543.73367427209939</v>
      </c>
    </row>
    <row r="17" spans="1:7" ht="10.5" customHeight="1" x14ac:dyDescent="0.2">
      <c r="A17" s="21" t="s">
        <v>168</v>
      </c>
      <c r="B17" s="81">
        <v>75.808093043088149</v>
      </c>
      <c r="C17" s="81">
        <v>55.566524569397842</v>
      </c>
      <c r="D17" s="81">
        <v>54.064119886929554</v>
      </c>
      <c r="E17" s="81">
        <v>17.067196209011932</v>
      </c>
      <c r="F17" s="81">
        <v>16.618965899558958</v>
      </c>
      <c r="G17" s="119">
        <v>1855.7408848108669</v>
      </c>
    </row>
    <row r="18" spans="1:7" ht="10.5" customHeight="1" x14ac:dyDescent="0.2">
      <c r="A18" s="59" t="s">
        <v>31</v>
      </c>
      <c r="B18" s="76"/>
      <c r="C18" s="76"/>
      <c r="D18" s="76"/>
      <c r="E18" s="76"/>
      <c r="F18" s="76"/>
      <c r="G18" s="121"/>
    </row>
    <row r="19" spans="1:7" ht="10.5" customHeight="1" x14ac:dyDescent="0.2">
      <c r="A19" s="21" t="s">
        <v>32</v>
      </c>
      <c r="B19" s="81">
        <v>82.943939550387441</v>
      </c>
      <c r="C19" s="81">
        <v>63.812127456634038</v>
      </c>
      <c r="D19" s="81">
        <v>61.927125052517823</v>
      </c>
      <c r="E19" s="81">
        <v>19.177606178799767</v>
      </c>
      <c r="F19" s="81">
        <v>18.355377503077968</v>
      </c>
      <c r="G19" s="119">
        <v>4930.5529423406106</v>
      </c>
    </row>
    <row r="20" spans="1:7" ht="10.5" customHeight="1" x14ac:dyDescent="0.2">
      <c r="A20" s="21" t="s">
        <v>1</v>
      </c>
      <c r="B20" s="81">
        <v>67.974720483472041</v>
      </c>
      <c r="C20" s="81">
        <v>48.959128282558048</v>
      </c>
      <c r="D20" s="81">
        <v>46.800002839481401</v>
      </c>
      <c r="E20" s="81">
        <v>15.352177764951461</v>
      </c>
      <c r="F20" s="81">
        <v>14.878462907849389</v>
      </c>
      <c r="G20" s="119">
        <v>2380.4470576593867</v>
      </c>
    </row>
    <row r="21" spans="1:7" ht="10.5" customHeight="1" x14ac:dyDescent="0.2">
      <c r="A21" s="59" t="s">
        <v>33</v>
      </c>
      <c r="B21" s="76"/>
      <c r="C21" s="76"/>
      <c r="D21" s="76"/>
      <c r="E21" s="76"/>
      <c r="F21" s="76"/>
      <c r="G21" s="121"/>
    </row>
    <row r="22" spans="1:7" ht="10.5" customHeight="1" x14ac:dyDescent="0.2">
      <c r="A22" s="25" t="s">
        <v>5</v>
      </c>
      <c r="B22" s="81">
        <v>66.217897704316783</v>
      </c>
      <c r="C22" s="81">
        <v>36.114640607107219</v>
      </c>
      <c r="D22" s="81">
        <v>34.798043504590545</v>
      </c>
      <c r="E22" s="81">
        <v>15.235831167941335</v>
      </c>
      <c r="F22" s="81">
        <v>14.726932396762212</v>
      </c>
      <c r="G22" s="119">
        <v>2604.5139683120433</v>
      </c>
    </row>
    <row r="23" spans="1:7" ht="10.5" customHeight="1" x14ac:dyDescent="0.2">
      <c r="A23" s="34" t="s">
        <v>2</v>
      </c>
      <c r="B23" s="81">
        <v>54.551520710967942</v>
      </c>
      <c r="C23" s="81">
        <v>18.756189087492274</v>
      </c>
      <c r="D23" s="81">
        <v>17.803561816595259</v>
      </c>
      <c r="E23" s="81">
        <v>9.3738879347339541</v>
      </c>
      <c r="F23" s="81">
        <v>8.9693097974681102</v>
      </c>
      <c r="G23" s="119">
        <v>1385.6253227042682</v>
      </c>
    </row>
    <row r="24" spans="1:7" ht="10.5" customHeight="1" x14ac:dyDescent="0.2">
      <c r="A24" s="34" t="s">
        <v>3</v>
      </c>
      <c r="B24" s="81">
        <v>79.480165299021948</v>
      </c>
      <c r="C24" s="81">
        <v>55.847624481544294</v>
      </c>
      <c r="D24" s="81">
        <v>54.11726865118186</v>
      </c>
      <c r="E24" s="81">
        <v>21.899653177815633</v>
      </c>
      <c r="F24" s="81">
        <v>21.272163333898469</v>
      </c>
      <c r="G24" s="119">
        <v>1218.8886456077882</v>
      </c>
    </row>
    <row r="25" spans="1:7" ht="10.5" customHeight="1" x14ac:dyDescent="0.2">
      <c r="A25" s="21" t="s">
        <v>4</v>
      </c>
      <c r="B25" s="81">
        <v>85.696730590630324</v>
      </c>
      <c r="C25" s="81">
        <v>74.859303971821603</v>
      </c>
      <c r="D25" s="81">
        <v>73.354116717618254</v>
      </c>
      <c r="E25" s="81">
        <v>25.847296641968587</v>
      </c>
      <c r="F25" s="81">
        <v>24.983528936033345</v>
      </c>
      <c r="G25" s="119">
        <v>1143.9024495512701</v>
      </c>
    </row>
    <row r="26" spans="1:7" ht="10.5" customHeight="1" x14ac:dyDescent="0.2">
      <c r="A26" s="21" t="s">
        <v>6</v>
      </c>
      <c r="B26" s="81">
        <v>88.238240198573521</v>
      </c>
      <c r="C26" s="81">
        <v>79.248024559392832</v>
      </c>
      <c r="D26" s="81">
        <v>76.142339002431257</v>
      </c>
      <c r="E26" s="81">
        <v>20.839548599043265</v>
      </c>
      <c r="F26" s="81">
        <v>19.987883832606403</v>
      </c>
      <c r="G26" s="119">
        <v>2065.7392287418852</v>
      </c>
    </row>
    <row r="27" spans="1:7" ht="10.5" customHeight="1" x14ac:dyDescent="0.2">
      <c r="A27" s="21" t="s">
        <v>7</v>
      </c>
      <c r="B27" s="81">
        <v>78.831425915671588</v>
      </c>
      <c r="C27" s="81">
        <v>58.640101902075756</v>
      </c>
      <c r="D27" s="81">
        <v>56.724492885607738</v>
      </c>
      <c r="E27" s="81">
        <v>12.562064204897426</v>
      </c>
      <c r="F27" s="81">
        <v>11.821253791858034</v>
      </c>
      <c r="G27" s="119">
        <v>1496.8443533947955</v>
      </c>
    </row>
    <row r="28" spans="1:7" ht="10.5" customHeight="1" x14ac:dyDescent="0.2">
      <c r="A28" s="59" t="s">
        <v>154</v>
      </c>
      <c r="B28" s="76"/>
      <c r="C28" s="76"/>
      <c r="D28" s="76"/>
      <c r="E28" s="76"/>
      <c r="F28" s="76"/>
      <c r="G28" s="121"/>
    </row>
    <row r="29" spans="1:7" ht="10.5" customHeight="1" x14ac:dyDescent="0.2">
      <c r="A29" s="25" t="s">
        <v>72</v>
      </c>
      <c r="B29" s="81">
        <v>82.193988525307418</v>
      </c>
      <c r="C29" s="81">
        <v>67.229453330625361</v>
      </c>
      <c r="D29" s="81">
        <v>64.893687975618136</v>
      </c>
      <c r="E29" s="81">
        <v>20.562436435631124</v>
      </c>
      <c r="F29" s="81">
        <v>19.693753399785916</v>
      </c>
      <c r="G29" s="119">
        <v>5878.9888356724732</v>
      </c>
    </row>
    <row r="30" spans="1:7" ht="10.5" customHeight="1" x14ac:dyDescent="0.2">
      <c r="A30" s="28" t="s">
        <v>10</v>
      </c>
      <c r="B30" s="81">
        <v>75.228071954014339</v>
      </c>
      <c r="C30" s="81">
        <v>52.32956387998609</v>
      </c>
      <c r="D30" s="81">
        <v>50.515794401828195</v>
      </c>
      <c r="E30" s="81">
        <v>22.67985894666738</v>
      </c>
      <c r="F30" s="81">
        <v>21.859779186467041</v>
      </c>
      <c r="G30" s="119">
        <v>1616.2256676948537</v>
      </c>
    </row>
    <row r="31" spans="1:7" ht="10.5" customHeight="1" x14ac:dyDescent="0.2">
      <c r="A31" s="41" t="s">
        <v>2</v>
      </c>
      <c r="B31" s="81">
        <v>63.047981066554975</v>
      </c>
      <c r="C31" s="81">
        <v>34.533838445627708</v>
      </c>
      <c r="D31" s="81">
        <v>32.858865412777909</v>
      </c>
      <c r="E31" s="81">
        <v>18.085106065485817</v>
      </c>
      <c r="F31" s="81">
        <v>17.183437565178554</v>
      </c>
      <c r="G31" s="119">
        <v>621.72928500552871</v>
      </c>
    </row>
    <row r="32" spans="1:7" ht="10.5" customHeight="1" x14ac:dyDescent="0.2">
      <c r="A32" s="41" t="s">
        <v>3</v>
      </c>
      <c r="B32" s="81">
        <v>82.842699146809267</v>
      </c>
      <c r="C32" s="81">
        <v>63.45491721766119</v>
      </c>
      <c r="D32" s="81">
        <v>61.554376368380233</v>
      </c>
      <c r="E32" s="81">
        <v>25.552360519643511</v>
      </c>
      <c r="F32" s="81">
        <v>24.783287590573075</v>
      </c>
      <c r="G32" s="119">
        <v>994.49638268932279</v>
      </c>
    </row>
    <row r="33" spans="1:7" ht="10.5" customHeight="1" x14ac:dyDescent="0.2">
      <c r="A33" s="34" t="s">
        <v>9</v>
      </c>
      <c r="B33" s="81">
        <v>84.835114179699744</v>
      </c>
      <c r="C33" s="81">
        <v>72.878742964364221</v>
      </c>
      <c r="D33" s="81">
        <v>70.34506299356643</v>
      </c>
      <c r="E33" s="81">
        <v>19.759616181060217</v>
      </c>
      <c r="F33" s="81">
        <v>18.872505224512839</v>
      </c>
      <c r="G33" s="119">
        <v>4262.7631679776478</v>
      </c>
    </row>
    <row r="34" spans="1:7" ht="10.5" customHeight="1" x14ac:dyDescent="0.2">
      <c r="A34" s="21" t="s">
        <v>73</v>
      </c>
      <c r="B34" s="81">
        <v>61.139305230922552</v>
      </c>
      <c r="C34" s="81">
        <v>25.092318405121173</v>
      </c>
      <c r="D34" s="81">
        <v>24.6022038510791</v>
      </c>
      <c r="E34" s="81">
        <v>7.1332647233023918</v>
      </c>
      <c r="F34" s="81">
        <v>7.0810882553359065</v>
      </c>
      <c r="G34" s="119">
        <v>1432.0111643275104</v>
      </c>
    </row>
    <row r="35" spans="1:7" ht="10.5" customHeight="1" x14ac:dyDescent="0.2">
      <c r="A35" s="59" t="s">
        <v>153</v>
      </c>
      <c r="B35" s="76"/>
      <c r="C35" s="76"/>
      <c r="D35" s="76"/>
      <c r="E35" s="76"/>
      <c r="F35" s="76"/>
      <c r="G35" s="121"/>
    </row>
    <row r="36" spans="1:7" ht="10.5" customHeight="1" x14ac:dyDescent="0.2">
      <c r="A36" s="21" t="s">
        <v>34</v>
      </c>
      <c r="B36" s="81">
        <v>83.57749643067784</v>
      </c>
      <c r="C36" s="81">
        <v>71.896317292838191</v>
      </c>
      <c r="D36" s="81">
        <v>69.457620836932847</v>
      </c>
      <c r="E36" s="81">
        <v>20.498194205001145</v>
      </c>
      <c r="F36" s="81">
        <v>19.687600495673713</v>
      </c>
      <c r="G36" s="119">
        <v>5051.5351816029697</v>
      </c>
    </row>
    <row r="37" spans="1:7" ht="10.5" customHeight="1" x14ac:dyDescent="0.2">
      <c r="A37" s="21" t="s">
        <v>35</v>
      </c>
      <c r="B37" s="81">
        <v>65.756741928438103</v>
      </c>
      <c r="C37" s="81">
        <v>30.08982873646886</v>
      </c>
      <c r="D37" s="81">
        <v>29.153931440546966</v>
      </c>
      <c r="E37" s="81">
        <v>12.194878871727049</v>
      </c>
      <c r="F37" s="81">
        <v>11.713812512732853</v>
      </c>
      <c r="G37" s="119">
        <v>2259.4648183970348</v>
      </c>
    </row>
    <row r="38" spans="1:7" ht="10.5" customHeight="1" x14ac:dyDescent="0.2">
      <c r="A38" s="59" t="s">
        <v>189</v>
      </c>
      <c r="B38" s="76"/>
      <c r="C38" s="76"/>
      <c r="D38" s="76"/>
      <c r="E38" s="76"/>
      <c r="F38" s="76"/>
      <c r="G38" s="121"/>
    </row>
    <row r="39" spans="1:7" s="78" customFormat="1" ht="10.5" customHeight="1" x14ac:dyDescent="0.2">
      <c r="A39" s="21" t="s">
        <v>169</v>
      </c>
      <c r="B39" s="81">
        <v>37.405589864266453</v>
      </c>
      <c r="C39" s="81">
        <v>26.685971311157779</v>
      </c>
      <c r="D39" s="81">
        <v>25.576137731016605</v>
      </c>
      <c r="E39" s="81">
        <v>3.3847123984104095</v>
      </c>
      <c r="F39" s="81">
        <v>2.5341390336223757</v>
      </c>
      <c r="G39" s="119">
        <v>97.799067847445542</v>
      </c>
    </row>
    <row r="40" spans="1:7" s="78" customFormat="1" ht="10.5" customHeight="1" x14ac:dyDescent="0.2">
      <c r="A40" s="21" t="s">
        <v>170</v>
      </c>
      <c r="B40" s="81">
        <v>68.818061506824762</v>
      </c>
      <c r="C40" s="81">
        <v>54.222965284734954</v>
      </c>
      <c r="D40" s="81">
        <v>51.23684949700025</v>
      </c>
      <c r="E40" s="81">
        <v>14.289886267397728</v>
      </c>
      <c r="F40" s="81">
        <v>13.366975907839169</v>
      </c>
      <c r="G40" s="119">
        <v>1789.6475982607574</v>
      </c>
    </row>
    <row r="41" spans="1:7" ht="10.5" customHeight="1" x14ac:dyDescent="0.2">
      <c r="A41" s="21" t="s">
        <v>171</v>
      </c>
      <c r="B41" s="81">
        <v>74.915189267185212</v>
      </c>
      <c r="C41" s="81">
        <v>61.373820511188477</v>
      </c>
      <c r="D41" s="81">
        <v>59.811554944848048</v>
      </c>
      <c r="E41" s="81">
        <v>18.426142329557329</v>
      </c>
      <c r="F41" s="81">
        <v>17.89858069166614</v>
      </c>
      <c r="G41" s="119">
        <v>1029.658285612215</v>
      </c>
    </row>
    <row r="42" spans="1:7" ht="10.5" customHeight="1" x14ac:dyDescent="0.2">
      <c r="A42" s="21" t="s">
        <v>172</v>
      </c>
      <c r="B42" s="81">
        <v>76.557955913990241</v>
      </c>
      <c r="C42" s="81">
        <v>53.913324095543061</v>
      </c>
      <c r="D42" s="81">
        <v>52.129759021852287</v>
      </c>
      <c r="E42" s="81">
        <v>16.965736046204842</v>
      </c>
      <c r="F42" s="81">
        <v>16.124005175309183</v>
      </c>
      <c r="G42" s="119">
        <v>2202.8402075410781</v>
      </c>
    </row>
    <row r="43" spans="1:7" ht="10.5" customHeight="1" x14ac:dyDescent="0.2">
      <c r="A43" s="21" t="s">
        <v>37</v>
      </c>
      <c r="B43" s="81">
        <v>90.483412668591797</v>
      </c>
      <c r="C43" s="81">
        <v>68.291881006093078</v>
      </c>
      <c r="D43" s="81">
        <v>66.719526110060556</v>
      </c>
      <c r="E43" s="81">
        <v>22.305152744699907</v>
      </c>
      <c r="F43" s="81">
        <v>21.825992062453047</v>
      </c>
      <c r="G43" s="119">
        <v>2190.1186479348153</v>
      </c>
    </row>
    <row r="44" spans="1:7" ht="10.5" customHeight="1" x14ac:dyDescent="0.2">
      <c r="A44" s="59" t="s">
        <v>38</v>
      </c>
      <c r="B44" s="76"/>
      <c r="C44" s="76"/>
      <c r="D44" s="76"/>
      <c r="E44" s="76"/>
      <c r="F44" s="76"/>
      <c r="G44" s="121"/>
    </row>
    <row r="45" spans="1:7" ht="10.5" customHeight="1" x14ac:dyDescent="0.2">
      <c r="A45" s="21" t="s">
        <v>39</v>
      </c>
      <c r="B45" s="116">
        <v>62.431645035114961</v>
      </c>
      <c r="C45" s="116">
        <v>46.474281729759596</v>
      </c>
      <c r="D45" s="116">
        <v>43.349679600117305</v>
      </c>
      <c r="E45" s="116">
        <v>14.437859465182269</v>
      </c>
      <c r="F45" s="116">
        <v>13.49736016226848</v>
      </c>
      <c r="G45" s="122">
        <v>1147.6647604470595</v>
      </c>
    </row>
    <row r="46" spans="1:7" ht="10.5" customHeight="1" x14ac:dyDescent="0.2">
      <c r="A46" s="21" t="s">
        <v>40</v>
      </c>
      <c r="B46" s="116">
        <v>72.250132704969701</v>
      </c>
      <c r="C46" s="116">
        <v>54.503250793040145</v>
      </c>
      <c r="D46" s="116">
        <v>52.00859098705876</v>
      </c>
      <c r="E46" s="116">
        <v>17.669973466190658</v>
      </c>
      <c r="F46" s="116">
        <v>16.859919134392712</v>
      </c>
      <c r="G46" s="122">
        <v>1354.9105602392576</v>
      </c>
    </row>
    <row r="47" spans="1:7" ht="10.5" customHeight="1" x14ac:dyDescent="0.2">
      <c r="A47" s="21" t="s">
        <v>41</v>
      </c>
      <c r="B47" s="116">
        <v>82.179966659030228</v>
      </c>
      <c r="C47" s="116">
        <v>61.834114198633834</v>
      </c>
      <c r="D47" s="116">
        <v>59.901443499499734</v>
      </c>
      <c r="E47" s="116">
        <v>18.592697536832944</v>
      </c>
      <c r="F47" s="116">
        <v>17.469654087862722</v>
      </c>
      <c r="G47" s="122">
        <v>1577.4634070712782</v>
      </c>
    </row>
    <row r="48" spans="1:7" ht="10.5" customHeight="1" x14ac:dyDescent="0.2">
      <c r="A48" s="21" t="s">
        <v>52</v>
      </c>
      <c r="B48" s="116">
        <v>84.374115412907614</v>
      </c>
      <c r="C48" s="116">
        <v>63.553709970425714</v>
      </c>
      <c r="D48" s="116">
        <v>62.169713081064231</v>
      </c>
      <c r="E48" s="116">
        <v>18.581706243878028</v>
      </c>
      <c r="F48" s="116">
        <v>18.020397704507701</v>
      </c>
      <c r="G48" s="122">
        <v>1680.8455693517533</v>
      </c>
    </row>
    <row r="49" spans="1:7" ht="10.5" customHeight="1" x14ac:dyDescent="0.2">
      <c r="A49" s="21" t="s">
        <v>43</v>
      </c>
      <c r="B49" s="116">
        <v>83.716907934471052</v>
      </c>
      <c r="C49" s="116">
        <v>64.269225656165574</v>
      </c>
      <c r="D49" s="116">
        <v>62.919165825855785</v>
      </c>
      <c r="E49" s="116">
        <v>19.371401836711481</v>
      </c>
      <c r="F49" s="116">
        <v>19.18449116860204</v>
      </c>
      <c r="G49" s="122">
        <v>1550.115702890655</v>
      </c>
    </row>
    <row r="50" spans="1:7" ht="10.5" customHeight="1" x14ac:dyDescent="0.2">
      <c r="A50" s="59" t="s">
        <v>178</v>
      </c>
      <c r="B50" s="76"/>
      <c r="C50" s="76"/>
      <c r="D50" s="76"/>
      <c r="E50" s="76"/>
      <c r="F50" s="76"/>
      <c r="G50" s="121"/>
    </row>
    <row r="51" spans="1:7" s="78" customFormat="1" ht="10.5" customHeight="1" x14ac:dyDescent="0.2">
      <c r="A51" s="21" t="s">
        <v>173</v>
      </c>
      <c r="B51" s="81">
        <v>29.386057920219621</v>
      </c>
      <c r="C51" s="81">
        <v>23.021567187801125</v>
      </c>
      <c r="D51" s="81">
        <v>20.475036444839901</v>
      </c>
      <c r="E51" s="81">
        <v>11.19192308134625</v>
      </c>
      <c r="F51" s="81">
        <v>11.068513789615652</v>
      </c>
      <c r="G51" s="119">
        <v>105.29551738524934</v>
      </c>
    </row>
    <row r="52" spans="1:7" s="78" customFormat="1" ht="10.5" customHeight="1" x14ac:dyDescent="0.2">
      <c r="A52" s="21" t="s">
        <v>174</v>
      </c>
      <c r="B52" s="81">
        <v>71.632313272961014</v>
      </c>
      <c r="C52" s="81">
        <v>51.123389395737505</v>
      </c>
      <c r="D52" s="81">
        <v>49.032473210213432</v>
      </c>
      <c r="E52" s="81">
        <v>15.180864593747474</v>
      </c>
      <c r="F52" s="81">
        <v>14.498614205511078</v>
      </c>
      <c r="G52" s="119">
        <v>2696.612728833346</v>
      </c>
    </row>
    <row r="53" spans="1:7" ht="10.5" customHeight="1" x14ac:dyDescent="0.2">
      <c r="A53" s="21" t="s">
        <v>175</v>
      </c>
      <c r="B53" s="81">
        <v>82.386327343072338</v>
      </c>
      <c r="C53" s="81">
        <v>63.162022658435859</v>
      </c>
      <c r="D53" s="81">
        <v>61.192681817802566</v>
      </c>
      <c r="E53" s="81">
        <v>19.571043379558859</v>
      </c>
      <c r="F53" s="81">
        <v>18.86651111392267</v>
      </c>
      <c r="G53" s="119">
        <v>2646.7373667854476</v>
      </c>
    </row>
    <row r="54" spans="1:7" ht="10.5" customHeight="1" x14ac:dyDescent="0.2">
      <c r="A54" s="21" t="s">
        <v>176</v>
      </c>
      <c r="B54" s="81">
        <v>87.283394812945545</v>
      </c>
      <c r="C54" s="81">
        <v>69.783958611741824</v>
      </c>
      <c r="D54" s="81">
        <v>67.920191780260467</v>
      </c>
      <c r="E54" s="81">
        <v>21.008151143145032</v>
      </c>
      <c r="F54" s="81">
        <v>20.178222544048484</v>
      </c>
      <c r="G54" s="119">
        <v>1632.1568473661064</v>
      </c>
    </row>
    <row r="55" spans="1:7" ht="10.5" customHeight="1" x14ac:dyDescent="0.2">
      <c r="A55" s="21" t="s">
        <v>177</v>
      </c>
      <c r="B55" s="81">
        <v>60.79873423228284</v>
      </c>
      <c r="C55" s="81">
        <v>42.650255254183634</v>
      </c>
      <c r="D55" s="81">
        <v>41.464444585654505</v>
      </c>
      <c r="E55" s="81">
        <v>12.588611406570053</v>
      </c>
      <c r="F55" s="81">
        <v>12.112280910191398</v>
      </c>
      <c r="G55" s="119">
        <v>230.1975396298314</v>
      </c>
    </row>
    <row r="56" spans="1:7" ht="10.5" customHeight="1" x14ac:dyDescent="0.2">
      <c r="A56" s="227" t="s">
        <v>74</v>
      </c>
      <c r="B56" s="228"/>
      <c r="C56" s="228"/>
      <c r="D56" s="228"/>
      <c r="E56" s="228"/>
      <c r="F56" s="228"/>
      <c r="G56" s="229"/>
    </row>
    <row r="57" spans="1:7" ht="10.5" customHeight="1" x14ac:dyDescent="0.2">
      <c r="A57" s="233" t="s">
        <v>75</v>
      </c>
      <c r="B57" s="225"/>
      <c r="C57" s="225"/>
      <c r="D57" s="225"/>
      <c r="E57" s="225"/>
      <c r="F57" s="225"/>
      <c r="G57" s="226"/>
    </row>
    <row r="58" spans="1:7" s="80" customFormat="1" ht="10.5" customHeight="1" x14ac:dyDescent="0.2">
      <c r="A58" s="233" t="s">
        <v>77</v>
      </c>
      <c r="B58" s="225"/>
      <c r="C58" s="225"/>
      <c r="D58" s="225"/>
      <c r="E58" s="225"/>
      <c r="F58" s="225"/>
      <c r="G58" s="226"/>
    </row>
    <row r="59" spans="1:7" ht="10.5" customHeight="1" x14ac:dyDescent="0.2">
      <c r="A59" s="240" t="s">
        <v>191</v>
      </c>
      <c r="B59" s="241"/>
      <c r="C59" s="241"/>
      <c r="D59" s="241"/>
      <c r="E59" s="241"/>
      <c r="F59" s="241"/>
      <c r="G59" s="242"/>
    </row>
    <row r="60" spans="1:7" ht="12.75" customHeight="1" x14ac:dyDescent="0.2">
      <c r="A60" s="170"/>
      <c r="B60" s="170"/>
      <c r="C60" s="170"/>
      <c r="D60" s="170"/>
      <c r="E60" s="170"/>
      <c r="F60" s="170"/>
      <c r="G60" s="170"/>
    </row>
    <row r="61" spans="1:7" ht="148.5" customHeight="1" x14ac:dyDescent="0.2">
      <c r="A61" s="132" t="s">
        <v>18</v>
      </c>
      <c r="B61" s="133"/>
      <c r="C61" s="133"/>
      <c r="D61" s="133"/>
      <c r="E61" s="133"/>
      <c r="F61" s="133"/>
      <c r="G61" s="134"/>
    </row>
    <row r="63" spans="1:7" ht="148.5" customHeight="1" x14ac:dyDescent="0.2">
      <c r="A63" s="132" t="s">
        <v>144</v>
      </c>
      <c r="B63" s="133"/>
      <c r="C63" s="133"/>
      <c r="D63" s="133"/>
      <c r="E63" s="133"/>
      <c r="F63" s="133"/>
      <c r="G63" s="134"/>
    </row>
  </sheetData>
  <customSheetViews>
    <customSheetView guid="{8A596F43-A64F-4F05-ACDA-2FC3407D7654}" showRuler="0">
      <selection activeCell="D19" sqref="D19"/>
      <pageMargins left="0.75" right="0.75" top="1" bottom="1" header="0.5" footer="0.5"/>
      <pageSetup orientation="portrait" r:id="rId1"/>
      <headerFooter alignWithMargins="0"/>
    </customSheetView>
  </customSheetViews>
  <mergeCells count="12">
    <mergeCell ref="A63:G63"/>
    <mergeCell ref="A1:G1"/>
    <mergeCell ref="A2:G2"/>
    <mergeCell ref="A61:G61"/>
    <mergeCell ref="A56:G56"/>
    <mergeCell ref="A58:G58"/>
    <mergeCell ref="B3:F3"/>
    <mergeCell ref="A3:A4"/>
    <mergeCell ref="G3:G4"/>
    <mergeCell ref="A60:G60"/>
    <mergeCell ref="A57:G57"/>
    <mergeCell ref="A59:G59"/>
  </mergeCells>
  <phoneticPr fontId="2" type="noConversion"/>
  <printOptions horizontalCentered="1"/>
  <pageMargins left="0.25" right="0.25" top="0.75" bottom="0.75" header="0.3" footer="0.3"/>
  <pageSetup paperSize="9" scale="87"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workbookViewId="0">
      <selection activeCell="G29" sqref="G29"/>
    </sheetView>
  </sheetViews>
  <sheetFormatPr baseColWidth="10" defaultRowHeight="12.75" x14ac:dyDescent="0.2"/>
  <cols>
    <col min="1" max="1" width="23.85546875" customWidth="1"/>
    <col min="2" max="7" width="10.5703125" customWidth="1"/>
  </cols>
  <sheetData>
    <row r="1" spans="1:9" ht="19.5" customHeight="1" x14ac:dyDescent="0.2">
      <c r="A1" s="158" t="s">
        <v>78</v>
      </c>
      <c r="B1" s="171"/>
      <c r="C1" s="171"/>
      <c r="D1" s="171"/>
      <c r="E1" s="171"/>
      <c r="F1" s="171"/>
      <c r="G1" s="172"/>
    </row>
    <row r="2" spans="1:9" ht="62.25" customHeight="1" x14ac:dyDescent="0.2">
      <c r="A2" s="181" t="s">
        <v>184</v>
      </c>
      <c r="B2" s="182"/>
      <c r="C2" s="182"/>
      <c r="D2" s="182"/>
      <c r="E2" s="182"/>
      <c r="F2" s="182"/>
      <c r="G2" s="183"/>
      <c r="I2" s="42"/>
    </row>
    <row r="3" spans="1:9" ht="13.5" customHeight="1" x14ac:dyDescent="0.2">
      <c r="A3" s="175"/>
      <c r="B3" s="148" t="s">
        <v>57</v>
      </c>
      <c r="C3" s="149"/>
      <c r="D3" s="149"/>
      <c r="E3" s="149"/>
      <c r="F3" s="186"/>
      <c r="G3" s="184" t="s">
        <v>155</v>
      </c>
      <c r="I3" s="42"/>
    </row>
    <row r="4" spans="1:9" ht="116.25" customHeight="1" x14ac:dyDescent="0.2">
      <c r="A4" s="176"/>
      <c r="B4" s="113" t="s">
        <v>79</v>
      </c>
      <c r="C4" s="113" t="s">
        <v>80</v>
      </c>
      <c r="D4" s="113" t="s">
        <v>81</v>
      </c>
      <c r="E4" s="113" t="s">
        <v>82</v>
      </c>
      <c r="F4" s="113" t="s">
        <v>83</v>
      </c>
      <c r="G4" s="185"/>
      <c r="I4" s="42"/>
    </row>
    <row r="5" spans="1:9" s="6" customFormat="1" ht="12.75" customHeight="1" x14ac:dyDescent="0.2">
      <c r="A5" s="23"/>
      <c r="B5" s="29"/>
      <c r="C5" s="29"/>
      <c r="D5" s="29"/>
      <c r="E5" s="29"/>
      <c r="F5" s="29"/>
      <c r="G5" s="82"/>
      <c r="I5" s="43"/>
    </row>
    <row r="6" spans="1:9" s="6" customFormat="1" ht="12.75" customHeight="1" x14ac:dyDescent="0.2">
      <c r="A6" s="23" t="s">
        <v>0</v>
      </c>
      <c r="B6" s="96">
        <v>98.668306937039162</v>
      </c>
      <c r="C6" s="96">
        <v>44.504828423647034</v>
      </c>
      <c r="D6" s="96">
        <v>79.518568165591148</v>
      </c>
      <c r="E6" s="96">
        <v>76.973496044267407</v>
      </c>
      <c r="F6" s="96">
        <v>41.643973273407568</v>
      </c>
      <c r="G6" s="119">
        <v>1147.3750799280535</v>
      </c>
      <c r="I6" s="43"/>
    </row>
    <row r="7" spans="1:9" s="6" customFormat="1" ht="12.75" customHeight="1" x14ac:dyDescent="0.2">
      <c r="A7" s="24"/>
      <c r="B7" s="29"/>
      <c r="C7" s="29"/>
      <c r="D7" s="29"/>
      <c r="E7" s="29"/>
      <c r="F7" s="29"/>
      <c r="G7" s="30"/>
    </row>
    <row r="8" spans="1:9" s="6" customFormat="1" ht="12.75" customHeight="1" x14ac:dyDescent="0.2">
      <c r="A8" s="59" t="s">
        <v>30</v>
      </c>
      <c r="B8" s="76"/>
      <c r="C8" s="76"/>
      <c r="D8" s="76"/>
      <c r="E8" s="76"/>
      <c r="F8" s="76"/>
      <c r="G8" s="77"/>
    </row>
    <row r="9" spans="1:9" s="6" customFormat="1" ht="12.75" customHeight="1" x14ac:dyDescent="0.2">
      <c r="A9" s="21" t="s">
        <v>160</v>
      </c>
      <c r="B9" s="96">
        <v>99.973539773866449</v>
      </c>
      <c r="C9" s="96">
        <v>51.380203644350004</v>
      </c>
      <c r="D9" s="96">
        <v>91.232344155804469</v>
      </c>
      <c r="E9" s="96">
        <v>88.784930989739721</v>
      </c>
      <c r="F9" s="96">
        <v>50.797136623870628</v>
      </c>
      <c r="G9" s="83">
        <v>62.590354723380749</v>
      </c>
    </row>
    <row r="10" spans="1:9" s="6" customFormat="1" ht="12.75" customHeight="1" x14ac:dyDescent="0.2">
      <c r="A10" s="21" t="s">
        <v>161</v>
      </c>
      <c r="B10" s="96">
        <v>98.738746992012068</v>
      </c>
      <c r="C10" s="96">
        <v>46.694529736585572</v>
      </c>
      <c r="D10" s="96">
        <v>69.236199377479792</v>
      </c>
      <c r="E10" s="96">
        <v>67.861418598410168</v>
      </c>
      <c r="F10" s="96">
        <v>39.749911410397743</v>
      </c>
      <c r="G10" s="83">
        <v>70.117144541294394</v>
      </c>
    </row>
    <row r="11" spans="1:9" s="6" customFormat="1" ht="12.75" customHeight="1" x14ac:dyDescent="0.2">
      <c r="A11" s="21" t="s">
        <v>162</v>
      </c>
      <c r="B11" s="96">
        <v>99.693214977333014</v>
      </c>
      <c r="C11" s="96">
        <v>43.773172572916856</v>
      </c>
      <c r="D11" s="96">
        <v>93.018843870269876</v>
      </c>
      <c r="E11" s="96">
        <v>88.57713730034672</v>
      </c>
      <c r="F11" s="96">
        <v>41.689149529112825</v>
      </c>
      <c r="G11" s="83">
        <v>326.55933718417992</v>
      </c>
    </row>
    <row r="12" spans="1:9" s="6" customFormat="1" ht="12.75" customHeight="1" x14ac:dyDescent="0.2">
      <c r="A12" s="21" t="s">
        <v>163</v>
      </c>
      <c r="B12" s="96">
        <v>99.323125473666309</v>
      </c>
      <c r="C12" s="96">
        <v>44.509438982665174</v>
      </c>
      <c r="D12" s="96">
        <v>70.427597722655747</v>
      </c>
      <c r="E12" s="96">
        <v>68.033125136785458</v>
      </c>
      <c r="F12" s="96">
        <v>39.729185122533586</v>
      </c>
      <c r="G12" s="83">
        <v>79.460467692000734</v>
      </c>
    </row>
    <row r="13" spans="1:9" ht="12.75" customHeight="1" x14ac:dyDescent="0.2">
      <c r="A13" s="21" t="s">
        <v>164</v>
      </c>
      <c r="B13" s="96">
        <v>95.359900430220051</v>
      </c>
      <c r="C13" s="96">
        <v>41.034316126730701</v>
      </c>
      <c r="D13" s="96">
        <v>52.115463581077336</v>
      </c>
      <c r="E13" s="96">
        <v>48.055992965843934</v>
      </c>
      <c r="F13" s="96">
        <v>36.630949221668274</v>
      </c>
      <c r="G13" s="83">
        <v>6.0518136746885887</v>
      </c>
    </row>
    <row r="14" spans="1:9" ht="12.75" customHeight="1" x14ac:dyDescent="0.2">
      <c r="A14" s="21" t="s">
        <v>165</v>
      </c>
      <c r="B14" s="96">
        <v>98.539472958155301</v>
      </c>
      <c r="C14" s="96">
        <v>56.409149348934527</v>
      </c>
      <c r="D14" s="96">
        <v>74.730782996443097</v>
      </c>
      <c r="E14" s="96">
        <v>66.584220678629151</v>
      </c>
      <c r="F14" s="96">
        <v>54.643294247637719</v>
      </c>
      <c r="G14" s="83">
        <v>21.609927216960756</v>
      </c>
    </row>
    <row r="15" spans="1:9" ht="12.75" customHeight="1" x14ac:dyDescent="0.2">
      <c r="A15" s="21" t="s">
        <v>166</v>
      </c>
      <c r="B15" s="96">
        <v>98.577639561120293</v>
      </c>
      <c r="C15" s="96">
        <v>47.580560700067373</v>
      </c>
      <c r="D15" s="96">
        <v>74.684337880406957</v>
      </c>
      <c r="E15" s="96">
        <v>73.274598951477245</v>
      </c>
      <c r="F15" s="96">
        <v>45.211508841660596</v>
      </c>
      <c r="G15" s="83">
        <v>179.01093812129474</v>
      </c>
    </row>
    <row r="16" spans="1:9" ht="12.75" customHeight="1" x14ac:dyDescent="0.2">
      <c r="A16" s="21" t="s">
        <v>167</v>
      </c>
      <c r="B16" s="96">
        <v>98.424488602246598</v>
      </c>
      <c r="C16" s="96">
        <v>34.499478205577255</v>
      </c>
      <c r="D16" s="96">
        <v>78.476598703510007</v>
      </c>
      <c r="E16" s="96">
        <v>76.259689800531859</v>
      </c>
      <c r="F16" s="96">
        <v>32.08052306433342</v>
      </c>
      <c r="G16" s="83">
        <v>82.270192678834633</v>
      </c>
    </row>
    <row r="17" spans="1:9" ht="12.75" customHeight="1" x14ac:dyDescent="0.2">
      <c r="A17" s="21" t="s">
        <v>168</v>
      </c>
      <c r="B17" s="96">
        <v>97.372536594134544</v>
      </c>
      <c r="C17" s="96">
        <v>43.538307967200616</v>
      </c>
      <c r="D17" s="96">
        <v>71.767476305881303</v>
      </c>
      <c r="E17" s="96">
        <v>70.533627502013815</v>
      </c>
      <c r="F17" s="96">
        <v>40.376824153852262</v>
      </c>
      <c r="G17" s="83">
        <v>319.70490409541389</v>
      </c>
    </row>
    <row r="18" spans="1:9" ht="12.75" customHeight="1" x14ac:dyDescent="0.2">
      <c r="A18" s="59" t="s">
        <v>31</v>
      </c>
      <c r="B18" s="76"/>
      <c r="C18" s="76"/>
      <c r="D18" s="76"/>
      <c r="E18" s="76"/>
      <c r="F18" s="76"/>
      <c r="G18" s="77"/>
    </row>
    <row r="19" spans="1:9" ht="12.75" customHeight="1" x14ac:dyDescent="0.2">
      <c r="A19" s="21" t="s">
        <v>32</v>
      </c>
      <c r="B19" s="96">
        <v>98.646618837670644</v>
      </c>
      <c r="C19" s="96">
        <v>45.61003843699303</v>
      </c>
      <c r="D19" s="96">
        <v>86.992392170966468</v>
      </c>
      <c r="E19" s="96">
        <v>84.383453424795135</v>
      </c>
      <c r="F19" s="96">
        <v>43.611978286048327</v>
      </c>
      <c r="G19" s="83">
        <v>696.64295987919252</v>
      </c>
    </row>
    <row r="20" spans="1:9" ht="12.75" customHeight="1" x14ac:dyDescent="0.2">
      <c r="A20" s="21" t="s">
        <v>1</v>
      </c>
      <c r="B20" s="96">
        <v>98.701827649378515</v>
      </c>
      <c r="C20" s="96">
        <v>42.796636926440414</v>
      </c>
      <c r="D20" s="96">
        <v>67.967168464685727</v>
      </c>
      <c r="E20" s="96">
        <v>65.520807379457125</v>
      </c>
      <c r="F20" s="96">
        <v>38.602262296797875</v>
      </c>
      <c r="G20" s="83">
        <v>450.73212004885681</v>
      </c>
    </row>
    <row r="21" spans="1:9" ht="12.75" customHeight="1" x14ac:dyDescent="0.2">
      <c r="A21" s="59" t="s">
        <v>33</v>
      </c>
      <c r="B21" s="76"/>
      <c r="C21" s="76"/>
      <c r="D21" s="76"/>
      <c r="E21" s="76"/>
      <c r="F21" s="76"/>
      <c r="G21" s="77"/>
    </row>
    <row r="22" spans="1:9" ht="12.75" customHeight="1" x14ac:dyDescent="0.2">
      <c r="A22" s="25" t="s">
        <v>5</v>
      </c>
      <c r="B22" s="96">
        <v>98.387280533508218</v>
      </c>
      <c r="C22" s="96">
        <v>44.282343820594207</v>
      </c>
      <c r="D22" s="96">
        <v>76.203854744424774</v>
      </c>
      <c r="E22" s="96">
        <v>73.726581522067946</v>
      </c>
      <c r="F22" s="96">
        <v>40.912025515668674</v>
      </c>
      <c r="G22" s="83">
        <v>427.52083975209007</v>
      </c>
    </row>
    <row r="23" spans="1:9" ht="12.75" customHeight="1" x14ac:dyDescent="0.2">
      <c r="A23" s="28" t="s">
        <v>2</v>
      </c>
      <c r="B23" s="96">
        <v>98.960263460041801</v>
      </c>
      <c r="C23" s="96">
        <v>44.354767144481166</v>
      </c>
      <c r="D23" s="96">
        <v>72.421944142022085</v>
      </c>
      <c r="E23" s="96">
        <v>70.196940060020225</v>
      </c>
      <c r="F23" s="96">
        <v>40.348899284358694</v>
      </c>
      <c r="G23" s="83">
        <v>151.89516818899352</v>
      </c>
    </row>
    <row r="24" spans="1:9" ht="12.75" customHeight="1" x14ac:dyDescent="0.2">
      <c r="A24" s="28" t="s">
        <v>3</v>
      </c>
      <c r="B24" s="96">
        <v>98.071514090195052</v>
      </c>
      <c r="C24" s="96">
        <v>44.242431888950705</v>
      </c>
      <c r="D24" s="96">
        <v>78.288036322178158</v>
      </c>
      <c r="E24" s="96">
        <v>75.671739534687333</v>
      </c>
      <c r="F24" s="96">
        <v>41.222360010751835</v>
      </c>
      <c r="G24" s="83">
        <v>275.62567156309547</v>
      </c>
    </row>
    <row r="25" spans="1:9" ht="12.75" customHeight="1" x14ac:dyDescent="0.2">
      <c r="A25" s="21" t="s">
        <v>4</v>
      </c>
      <c r="B25" s="96">
        <v>98.235660922345787</v>
      </c>
      <c r="C25" s="96">
        <v>38.509603884835471</v>
      </c>
      <c r="D25" s="96">
        <v>78.543946160540642</v>
      </c>
      <c r="E25" s="96">
        <v>76.067241275900088</v>
      </c>
      <c r="F25" s="96">
        <v>35.844660976432309</v>
      </c>
      <c r="G25" s="83">
        <v>289.88192707300323</v>
      </c>
    </row>
    <row r="26" spans="1:9" ht="12.75" customHeight="1" x14ac:dyDescent="0.2">
      <c r="A26" s="21" t="s">
        <v>6</v>
      </c>
      <c r="B26" s="96">
        <v>99.486946263942272</v>
      </c>
      <c r="C26" s="96">
        <v>50.309131839724905</v>
      </c>
      <c r="D26" s="96">
        <v>85.286398838937458</v>
      </c>
      <c r="E26" s="96">
        <v>82.680910608668754</v>
      </c>
      <c r="F26" s="96">
        <v>47.872069892379109</v>
      </c>
      <c r="G26" s="83">
        <v>383.81775753265839</v>
      </c>
    </row>
    <row r="27" spans="1:9" ht="12.75" customHeight="1" x14ac:dyDescent="0.2">
      <c r="A27" s="21" t="s">
        <v>7</v>
      </c>
      <c r="B27" s="96">
        <v>97.18096933142715</v>
      </c>
      <c r="C27" s="96">
        <v>35.951595282409208</v>
      </c>
      <c r="D27" s="96">
        <v>68.378574330260633</v>
      </c>
      <c r="E27" s="96">
        <v>65.278517055936391</v>
      </c>
      <c r="F27" s="96">
        <v>33.055106395508041</v>
      </c>
      <c r="G27" s="83">
        <v>46.154555570298051</v>
      </c>
    </row>
    <row r="28" spans="1:9" ht="12.75" customHeight="1" x14ac:dyDescent="0.2">
      <c r="A28" s="59" t="s">
        <v>153</v>
      </c>
      <c r="B28" s="76"/>
      <c r="C28" s="76"/>
      <c r="D28" s="76"/>
      <c r="E28" s="76"/>
      <c r="F28" s="76"/>
      <c r="G28" s="77"/>
    </row>
    <row r="29" spans="1:9" ht="12.75" customHeight="1" x14ac:dyDescent="0.2">
      <c r="A29" s="21" t="s">
        <v>34</v>
      </c>
      <c r="B29" s="96">
        <v>98.731608977152703</v>
      </c>
      <c r="C29" s="96">
        <v>44.002707143863645</v>
      </c>
      <c r="D29" s="96">
        <v>79.088218589552255</v>
      </c>
      <c r="E29" s="96">
        <v>76.402952593908566</v>
      </c>
      <c r="F29" s="96">
        <v>41.286173560649495</v>
      </c>
      <c r="G29" s="119">
        <v>1048.3506318382586</v>
      </c>
      <c r="I29" s="6"/>
    </row>
    <row r="30" spans="1:9" ht="12.75" customHeight="1" x14ac:dyDescent="0.2">
      <c r="A30" s="21" t="s">
        <v>35</v>
      </c>
      <c r="B30" s="96">
        <v>97.998141790657513</v>
      </c>
      <c r="C30" s="96">
        <v>49.820678913850827</v>
      </c>
      <c r="D30" s="96">
        <v>84.074586993816254</v>
      </c>
      <c r="E30" s="96">
        <v>83.013717405890773</v>
      </c>
      <c r="F30" s="96">
        <v>45.431922231238445</v>
      </c>
      <c r="G30" s="83">
        <v>99.024448089789729</v>
      </c>
    </row>
    <row r="31" spans="1:9" ht="12.75" customHeight="1" x14ac:dyDescent="0.2">
      <c r="A31" s="59" t="s">
        <v>36</v>
      </c>
      <c r="B31" s="76"/>
      <c r="C31" s="76"/>
      <c r="D31" s="76"/>
      <c r="E31" s="76"/>
      <c r="F31" s="76"/>
      <c r="G31" s="77"/>
    </row>
    <row r="32" spans="1:9" s="80" customFormat="1" ht="12.75" customHeight="1" x14ac:dyDescent="0.2">
      <c r="A32" s="21" t="s">
        <v>169</v>
      </c>
      <c r="B32" s="99">
        <v>95.179308671166467</v>
      </c>
      <c r="C32" s="99">
        <v>21.906122240468015</v>
      </c>
      <c r="D32" s="99">
        <v>33.955967274151547</v>
      </c>
      <c r="E32" s="99">
        <v>32.78433293829891</v>
      </c>
      <c r="F32" s="99">
        <v>18.946425052922237</v>
      </c>
      <c r="G32" s="83">
        <v>21.641058661030193</v>
      </c>
    </row>
    <row r="33" spans="1:12" s="80" customFormat="1" ht="12.75" customHeight="1" x14ac:dyDescent="0.2">
      <c r="A33" s="21" t="s">
        <v>170</v>
      </c>
      <c r="B33" s="96">
        <v>97.034977722283102</v>
      </c>
      <c r="C33" s="96">
        <v>38.181650196288558</v>
      </c>
      <c r="D33" s="96">
        <v>65.112199936410022</v>
      </c>
      <c r="E33" s="96">
        <v>62.201384694028633</v>
      </c>
      <c r="F33" s="96">
        <v>34.759097990840608</v>
      </c>
      <c r="G33" s="83">
        <v>305.88816365023143</v>
      </c>
      <c r="J33" s="255"/>
      <c r="K33" s="255"/>
      <c r="L33" s="254"/>
    </row>
    <row r="34" spans="1:12" ht="12.75" customHeight="1" x14ac:dyDescent="0.2">
      <c r="A34" s="21" t="s">
        <v>171</v>
      </c>
      <c r="B34" s="96">
        <v>99.258744594978978</v>
      </c>
      <c r="C34" s="96">
        <v>46.667498242932524</v>
      </c>
      <c r="D34" s="96">
        <v>77.563955054123468</v>
      </c>
      <c r="E34" s="96">
        <v>75.576708001102574</v>
      </c>
      <c r="F34" s="96">
        <v>42.896557758754291</v>
      </c>
      <c r="G34" s="83">
        <v>238.21266786647973</v>
      </c>
    </row>
    <row r="35" spans="1:12" ht="12.75" customHeight="1" x14ac:dyDescent="0.2">
      <c r="A35" s="21" t="s">
        <v>172</v>
      </c>
      <c r="B35" s="96">
        <v>99.04080278932021</v>
      </c>
      <c r="C35" s="96">
        <v>52.041791833360826</v>
      </c>
      <c r="D35" s="96">
        <v>88.723590303740437</v>
      </c>
      <c r="E35" s="96">
        <v>86.850359056725708</v>
      </c>
      <c r="F35" s="96">
        <v>50.249969503517519</v>
      </c>
      <c r="G35" s="83">
        <v>315.61437625310498</v>
      </c>
    </row>
    <row r="36" spans="1:12" ht="12.75" customHeight="1" x14ac:dyDescent="0.2">
      <c r="A36" s="21" t="s">
        <v>37</v>
      </c>
      <c r="B36" s="96">
        <v>99.85960205760091</v>
      </c>
      <c r="C36" s="96">
        <v>42.735389473055399</v>
      </c>
      <c r="D36" s="96">
        <v>90.61980076531664</v>
      </c>
      <c r="E36" s="96">
        <v>87.086942145851197</v>
      </c>
      <c r="F36" s="96">
        <v>40.075073731859263</v>
      </c>
      <c r="G36" s="83">
        <v>266.01881349720276</v>
      </c>
    </row>
    <row r="37" spans="1:12" s="6" customFormat="1" ht="12.75" customHeight="1" x14ac:dyDescent="0.2">
      <c r="A37" s="59" t="s">
        <v>38</v>
      </c>
      <c r="B37" s="76"/>
      <c r="C37" s="76"/>
      <c r="D37" s="76"/>
      <c r="E37" s="76"/>
      <c r="F37" s="76"/>
      <c r="G37" s="77"/>
    </row>
    <row r="38" spans="1:12" ht="12.75" customHeight="1" x14ac:dyDescent="0.2">
      <c r="A38" s="21" t="s">
        <v>39</v>
      </c>
      <c r="B38" s="116">
        <v>97.953080383417998</v>
      </c>
      <c r="C38" s="116">
        <v>39.084934544699514</v>
      </c>
      <c r="D38" s="116">
        <v>60.723762338177742</v>
      </c>
      <c r="E38" s="116">
        <v>57.429302788686357</v>
      </c>
      <c r="F38" s="116">
        <v>33.543163815589566</v>
      </c>
      <c r="G38" s="117">
        <v>278.03750555700213</v>
      </c>
    </row>
    <row r="39" spans="1:12" ht="12.75" customHeight="1" x14ac:dyDescent="0.2">
      <c r="A39" s="21" t="s">
        <v>40</v>
      </c>
      <c r="B39" s="116">
        <v>97.608356467752827</v>
      </c>
      <c r="C39" s="116">
        <v>47.599730097461574</v>
      </c>
      <c r="D39" s="116">
        <v>77.998693106476722</v>
      </c>
      <c r="E39" s="116">
        <v>75.915921926672752</v>
      </c>
      <c r="F39" s="116">
        <v>45.513747576107193</v>
      </c>
      <c r="G39" s="117">
        <v>258.71166774414587</v>
      </c>
    </row>
    <row r="40" spans="1:12" ht="12.75" customHeight="1" x14ac:dyDescent="0.2">
      <c r="A40" s="21" t="s">
        <v>41</v>
      </c>
      <c r="B40" s="116">
        <v>99.851808273865743</v>
      </c>
      <c r="C40" s="116">
        <v>48.476370081329407</v>
      </c>
      <c r="D40" s="116">
        <v>88.651186071514545</v>
      </c>
      <c r="E40" s="116">
        <v>85.695571192829632</v>
      </c>
      <c r="F40" s="116">
        <v>45.560139382516937</v>
      </c>
      <c r="G40" s="117">
        <v>252.02820041779185</v>
      </c>
    </row>
    <row r="41" spans="1:12" ht="12.75" customHeight="1" x14ac:dyDescent="0.2">
      <c r="A41" s="21" t="s">
        <v>52</v>
      </c>
      <c r="B41" s="116">
        <v>98.61389614934447</v>
      </c>
      <c r="C41" s="116">
        <v>46.280984103428814</v>
      </c>
      <c r="D41" s="116">
        <v>86.414873243955185</v>
      </c>
      <c r="E41" s="116">
        <v>84.882040209755615</v>
      </c>
      <c r="F41" s="116">
        <v>44.574715402175222</v>
      </c>
      <c r="G41" s="117">
        <v>218.40818724314892</v>
      </c>
    </row>
    <row r="42" spans="1:12" ht="12.75" customHeight="1" x14ac:dyDescent="0.2">
      <c r="A42" s="21" t="s">
        <v>43</v>
      </c>
      <c r="B42" s="116">
        <v>100</v>
      </c>
      <c r="C42" s="116">
        <v>39.635556860136511</v>
      </c>
      <c r="D42" s="116">
        <v>92.436677932796812</v>
      </c>
      <c r="E42" s="116">
        <v>89.685757412014979</v>
      </c>
      <c r="F42" s="116">
        <v>38.962536854975063</v>
      </c>
      <c r="G42" s="118">
        <v>140.18951896595965</v>
      </c>
    </row>
    <row r="43" spans="1:12" ht="12.75" customHeight="1" x14ac:dyDescent="0.2">
      <c r="A43" s="59" t="s">
        <v>178</v>
      </c>
      <c r="B43" s="76"/>
      <c r="C43" s="76"/>
      <c r="D43" s="76"/>
      <c r="E43" s="76"/>
      <c r="F43" s="76"/>
      <c r="G43" s="77"/>
    </row>
    <row r="44" spans="1:12" s="80" customFormat="1" ht="12.75" customHeight="1" x14ac:dyDescent="0.2">
      <c r="A44" s="21" t="s">
        <v>173</v>
      </c>
      <c r="B44" s="96">
        <v>90.35873517856794</v>
      </c>
      <c r="C44" s="96">
        <v>20.467880412875395</v>
      </c>
      <c r="D44" s="96">
        <v>20.360020774463077</v>
      </c>
      <c r="E44" s="96">
        <v>19.573156841305451</v>
      </c>
      <c r="F44" s="96">
        <v>13.412889380818735</v>
      </c>
      <c r="G44" s="83">
        <v>34.328123571286838</v>
      </c>
    </row>
    <row r="45" spans="1:12" s="80" customFormat="1" ht="12.75" customHeight="1" x14ac:dyDescent="0.2">
      <c r="A45" s="21" t="s">
        <v>174</v>
      </c>
      <c r="B45" s="96">
        <v>98.541452447399251</v>
      </c>
      <c r="C45" s="96">
        <v>42.81424163436013</v>
      </c>
      <c r="D45" s="96">
        <v>74.444655946124485</v>
      </c>
      <c r="E45" s="96">
        <v>72.286631328451179</v>
      </c>
      <c r="F45" s="96">
        <v>39.808266066350889</v>
      </c>
      <c r="G45" s="83">
        <v>452.4882823766697</v>
      </c>
    </row>
    <row r="46" spans="1:12" ht="12.75" customHeight="1" x14ac:dyDescent="0.2">
      <c r="A46" s="21" t="s">
        <v>175</v>
      </c>
      <c r="B46" s="96">
        <v>98.997834796633185</v>
      </c>
      <c r="C46" s="96">
        <v>49.211498587297051</v>
      </c>
      <c r="D46" s="96">
        <v>86.140193948499487</v>
      </c>
      <c r="E46" s="96">
        <v>83.379064330720425</v>
      </c>
      <c r="F46" s="96">
        <v>47.30843361599409</v>
      </c>
      <c r="G46" s="83">
        <v>402.04942424559795</v>
      </c>
    </row>
    <row r="47" spans="1:12" ht="12.75" customHeight="1" x14ac:dyDescent="0.2">
      <c r="A47" s="21" t="s">
        <v>176</v>
      </c>
      <c r="B47" s="96">
        <v>99.838085461118638</v>
      </c>
      <c r="C47" s="96">
        <v>45.321068914978902</v>
      </c>
      <c r="D47" s="96">
        <v>89.985721232671153</v>
      </c>
      <c r="E47" s="96">
        <v>86.517638897728801</v>
      </c>
      <c r="F47" s="96">
        <v>41.494834652697513</v>
      </c>
      <c r="G47" s="83">
        <v>230.66794564869249</v>
      </c>
    </row>
    <row r="48" spans="1:12" ht="12.75" customHeight="1" x14ac:dyDescent="0.2">
      <c r="A48" s="21" t="s">
        <v>177</v>
      </c>
      <c r="B48" s="96">
        <v>96.525278048239912</v>
      </c>
      <c r="C48" s="96">
        <v>26.887819137548679</v>
      </c>
      <c r="D48" s="96">
        <v>52.581260351499459</v>
      </c>
      <c r="E48" s="96">
        <v>52.345139476550159</v>
      </c>
      <c r="F48" s="96">
        <v>25.723907844962309</v>
      </c>
      <c r="G48" s="83">
        <v>27.84130408580161</v>
      </c>
    </row>
    <row r="49" spans="1:8" ht="12.75" customHeight="1" x14ac:dyDescent="0.2">
      <c r="A49" s="227" t="s">
        <v>84</v>
      </c>
      <c r="B49" s="228"/>
      <c r="C49" s="228"/>
      <c r="D49" s="228"/>
      <c r="E49" s="228"/>
      <c r="F49" s="228"/>
      <c r="G49" s="229"/>
    </row>
    <row r="50" spans="1:8" ht="12.75" customHeight="1" x14ac:dyDescent="0.2">
      <c r="A50" s="233" t="s">
        <v>85</v>
      </c>
      <c r="B50" s="225"/>
      <c r="C50" s="225"/>
      <c r="D50" s="225"/>
      <c r="E50" s="225"/>
      <c r="F50" s="225"/>
      <c r="G50" s="226"/>
    </row>
    <row r="51" spans="1:8" s="80" customFormat="1" ht="12.75" customHeight="1" x14ac:dyDescent="0.2">
      <c r="A51" s="267" t="s">
        <v>191</v>
      </c>
      <c r="B51" s="246"/>
      <c r="C51" s="246"/>
      <c r="D51" s="246"/>
      <c r="E51" s="246"/>
      <c r="F51" s="246"/>
      <c r="G51" s="268"/>
    </row>
    <row r="52" spans="1:8" s="80" customFormat="1" ht="12.75" customHeight="1" x14ac:dyDescent="0.2">
      <c r="A52" s="256" t="s">
        <v>192</v>
      </c>
      <c r="B52" s="255"/>
      <c r="C52" s="255"/>
      <c r="D52" s="255"/>
      <c r="E52" s="255"/>
      <c r="F52" s="255"/>
      <c r="G52" s="254"/>
      <c r="H52" s="260"/>
    </row>
    <row r="53" spans="1:8" ht="12.75" customHeight="1" x14ac:dyDescent="0.2"/>
    <row r="54" spans="1:8" ht="116.25" customHeight="1" x14ac:dyDescent="0.2">
      <c r="A54" s="243" t="s">
        <v>17</v>
      </c>
      <c r="B54" s="244"/>
      <c r="C54" s="244"/>
      <c r="D54" s="244"/>
      <c r="E54" s="244"/>
      <c r="F54" s="244"/>
      <c r="G54" s="245"/>
    </row>
    <row r="56" spans="1:8" ht="116.25" customHeight="1" x14ac:dyDescent="0.2">
      <c r="A56" s="178" t="s">
        <v>145</v>
      </c>
      <c r="B56" s="179"/>
      <c r="C56" s="179"/>
      <c r="D56" s="179"/>
      <c r="E56" s="179"/>
      <c r="F56" s="179"/>
      <c r="G56" s="180"/>
    </row>
  </sheetData>
  <customSheetViews>
    <customSheetView guid="{8A596F43-A64F-4F05-ACDA-2FC3407D7654}" showRuler="0">
      <selection activeCell="D14" sqref="D14"/>
      <pageMargins left="0.75" right="0.75" top="1" bottom="1" header="0.5" footer="0.5"/>
      <pageSetup orientation="portrait" r:id="rId1"/>
      <headerFooter alignWithMargins="0"/>
    </customSheetView>
  </customSheetViews>
  <mergeCells count="12">
    <mergeCell ref="J33:L33"/>
    <mergeCell ref="A52:G52"/>
    <mergeCell ref="A56:G56"/>
    <mergeCell ref="A54:G54"/>
    <mergeCell ref="A1:G1"/>
    <mergeCell ref="A2:G2"/>
    <mergeCell ref="G3:G4"/>
    <mergeCell ref="A49:G49"/>
    <mergeCell ref="A50:G50"/>
    <mergeCell ref="B3:F3"/>
    <mergeCell ref="A51:G51"/>
    <mergeCell ref="A3:A4"/>
  </mergeCells>
  <phoneticPr fontId="2" type="noConversion"/>
  <pageMargins left="0.25" right="0.25" top="0.75" bottom="0.75" header="0.3" footer="0.3"/>
  <pageSetup paperSize="9" scale="85" orientation="portrait"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8"/>
  <sheetViews>
    <sheetView topLeftCell="A16" workbookViewId="0">
      <selection activeCell="A54" sqref="A54:I54"/>
    </sheetView>
  </sheetViews>
  <sheetFormatPr baseColWidth="10" defaultRowHeight="12.75" x14ac:dyDescent="0.2"/>
  <cols>
    <col min="1" max="1" width="29.42578125" customWidth="1"/>
    <col min="2" max="7" width="7.5703125" customWidth="1"/>
    <col min="8" max="9" width="12.140625" customWidth="1"/>
    <col min="10" max="10" width="12.28515625" customWidth="1"/>
  </cols>
  <sheetData>
    <row r="1" spans="1:11" ht="19.5" customHeight="1" x14ac:dyDescent="0.2">
      <c r="A1" s="191" t="s">
        <v>86</v>
      </c>
      <c r="B1" s="192"/>
      <c r="C1" s="192"/>
      <c r="D1" s="192"/>
      <c r="E1" s="192"/>
      <c r="F1" s="192"/>
      <c r="G1" s="192"/>
      <c r="H1" s="192"/>
      <c r="I1" s="193"/>
      <c r="J1" s="2"/>
    </row>
    <row r="2" spans="1:11" ht="44.25" customHeight="1" x14ac:dyDescent="0.2">
      <c r="A2" s="138" t="s">
        <v>185</v>
      </c>
      <c r="B2" s="194"/>
      <c r="C2" s="194"/>
      <c r="D2" s="194"/>
      <c r="E2" s="194"/>
      <c r="F2" s="194"/>
      <c r="G2" s="194"/>
      <c r="H2" s="194"/>
      <c r="I2" s="195"/>
      <c r="J2" s="7"/>
    </row>
    <row r="3" spans="1:11" ht="13.5" customHeight="1" x14ac:dyDescent="0.2">
      <c r="A3" s="175"/>
      <c r="B3" s="148" t="s">
        <v>57</v>
      </c>
      <c r="C3" s="148"/>
      <c r="D3" s="148"/>
      <c r="E3" s="150" t="s">
        <v>29</v>
      </c>
      <c r="F3" s="150" t="s">
        <v>90</v>
      </c>
      <c r="G3" s="150" t="s">
        <v>91</v>
      </c>
      <c r="H3" s="150" t="s">
        <v>92</v>
      </c>
      <c r="I3" s="272" t="s">
        <v>93</v>
      </c>
      <c r="J3" s="2"/>
    </row>
    <row r="4" spans="1:11" ht="140.25" customHeight="1" x14ac:dyDescent="0.2">
      <c r="A4" s="197"/>
      <c r="B4" s="130" t="s">
        <v>87</v>
      </c>
      <c r="C4" s="130" t="s">
        <v>88</v>
      </c>
      <c r="D4" s="130" t="s">
        <v>89</v>
      </c>
      <c r="E4" s="196"/>
      <c r="F4" s="196"/>
      <c r="G4" s="196"/>
      <c r="H4" s="190"/>
      <c r="I4" s="273"/>
      <c r="J4" s="10"/>
      <c r="K4" s="42"/>
    </row>
    <row r="5" spans="1:11" s="6" customFormat="1" ht="12.75" customHeight="1" x14ac:dyDescent="0.2">
      <c r="A5" s="23"/>
      <c r="B5" s="29"/>
      <c r="C5" s="29"/>
      <c r="D5" s="29"/>
      <c r="E5" s="29"/>
      <c r="F5" s="29"/>
      <c r="G5" s="29"/>
      <c r="H5" s="29"/>
      <c r="I5" s="30"/>
      <c r="J5" s="8"/>
      <c r="K5" s="43"/>
    </row>
    <row r="6" spans="1:11" s="6" customFormat="1" ht="12.75" customHeight="1" x14ac:dyDescent="0.2">
      <c r="A6" s="23" t="s">
        <v>0</v>
      </c>
      <c r="B6" s="261">
        <v>88.07850326002584</v>
      </c>
      <c r="C6" s="261">
        <v>80.412923480679638</v>
      </c>
      <c r="D6" s="261">
        <v>2.2517101433384128</v>
      </c>
      <c r="E6" s="97">
        <v>7310.9999999998881</v>
      </c>
      <c r="F6" s="97">
        <v>2.4710167185556062</v>
      </c>
      <c r="G6" s="276">
        <v>6439.4193733404018</v>
      </c>
      <c r="H6" s="261">
        <v>51.312669748161788</v>
      </c>
      <c r="I6" s="83">
        <v>164.62252857947095</v>
      </c>
      <c r="J6" s="8"/>
      <c r="K6" s="43"/>
    </row>
    <row r="7" spans="1:11" s="6" customFormat="1" ht="12.75" customHeight="1" x14ac:dyDescent="0.2">
      <c r="A7" s="24"/>
      <c r="B7" s="29"/>
      <c r="C7" s="29"/>
      <c r="D7" s="29"/>
      <c r="E7" s="29"/>
      <c r="F7" s="29"/>
      <c r="G7" s="29"/>
      <c r="H7" s="29"/>
      <c r="I7" s="30"/>
      <c r="J7" s="8"/>
      <c r="K7" s="51"/>
    </row>
    <row r="8" spans="1:11" s="6" customFormat="1" ht="12.75" customHeight="1" x14ac:dyDescent="0.2">
      <c r="A8" s="59" t="s">
        <v>30</v>
      </c>
      <c r="B8" s="76"/>
      <c r="C8" s="76"/>
      <c r="D8" s="76"/>
      <c r="E8" s="76"/>
      <c r="F8" s="76"/>
      <c r="G8" s="76"/>
      <c r="H8" s="76"/>
      <c r="I8" s="77"/>
      <c r="J8" s="3"/>
      <c r="K8" s="51"/>
    </row>
    <row r="9" spans="1:11" s="6" customFormat="1" ht="12.75" customHeight="1" x14ac:dyDescent="0.2">
      <c r="A9" s="21" t="s">
        <v>160</v>
      </c>
      <c r="B9" s="261">
        <v>89.816184169616776</v>
      </c>
      <c r="C9" s="261">
        <v>80.611946632645711</v>
      </c>
      <c r="D9" s="261">
        <v>3.6823463312154932</v>
      </c>
      <c r="E9" s="276">
        <v>563.04625959378757</v>
      </c>
      <c r="F9" s="97">
        <v>2.9787050782871032</v>
      </c>
      <c r="G9" s="276">
        <v>505.70666547689507</v>
      </c>
      <c r="H9" s="261" t="s">
        <v>159</v>
      </c>
      <c r="I9" s="83">
        <v>20.733313283197933</v>
      </c>
      <c r="J9" s="56"/>
      <c r="K9" s="51"/>
    </row>
    <row r="10" spans="1:11" s="6" customFormat="1" ht="12.75" customHeight="1" x14ac:dyDescent="0.2">
      <c r="A10" s="21" t="s">
        <v>161</v>
      </c>
      <c r="B10" s="261">
        <v>87.008369392296359</v>
      </c>
      <c r="C10" s="261">
        <v>80.612349130667141</v>
      </c>
      <c r="D10" s="261">
        <v>2.1029220938301298</v>
      </c>
      <c r="E10" s="276">
        <v>435.74949171409366</v>
      </c>
      <c r="F10" s="97">
        <v>2.1158232854405985</v>
      </c>
      <c r="G10" s="276">
        <v>379.1385273756519</v>
      </c>
      <c r="H10" s="261" t="s">
        <v>159</v>
      </c>
      <c r="I10" s="83">
        <v>9.1634723350081568</v>
      </c>
      <c r="J10" s="56"/>
      <c r="K10" s="51"/>
    </row>
    <row r="11" spans="1:11" s="6" customFormat="1" ht="12.75" customHeight="1" x14ac:dyDescent="0.2">
      <c r="A11" s="21" t="s">
        <v>162</v>
      </c>
      <c r="B11" s="261">
        <v>86.238572148404302</v>
      </c>
      <c r="C11" s="261">
        <v>78.347421079548397</v>
      </c>
      <c r="D11" s="261">
        <v>2.2125893324021377</v>
      </c>
      <c r="E11" s="276">
        <v>2314.8671710610288</v>
      </c>
      <c r="F11" s="97">
        <v>2.5498223794149575</v>
      </c>
      <c r="G11" s="276">
        <v>1996.3083954552008</v>
      </c>
      <c r="H11" s="266">
        <v>53.942479471799679</v>
      </c>
      <c r="I11" s="83">
        <v>51.218504086175493</v>
      </c>
      <c r="J11" s="56"/>
      <c r="K11" s="51"/>
    </row>
    <row r="12" spans="1:11" s="6" customFormat="1" ht="12.75" customHeight="1" x14ac:dyDescent="0.2">
      <c r="A12" s="21" t="s">
        <v>163</v>
      </c>
      <c r="B12" s="261">
        <v>87.018919978633789</v>
      </c>
      <c r="C12" s="261">
        <v>75.333849893664208</v>
      </c>
      <c r="D12" s="128">
        <v>0.2981176551429815</v>
      </c>
      <c r="E12" s="276">
        <v>485.52125416215824</v>
      </c>
      <c r="F12" s="97">
        <v>2.1212091162745907</v>
      </c>
      <c r="G12" s="276">
        <v>422.49535163862794</v>
      </c>
      <c r="H12" s="261" t="s">
        <v>159</v>
      </c>
      <c r="I12" s="83">
        <v>1.4474245781290185</v>
      </c>
      <c r="J12" s="56"/>
      <c r="K12" s="51"/>
    </row>
    <row r="13" spans="1:11" ht="12.75" customHeight="1" x14ac:dyDescent="0.2">
      <c r="A13" s="21" t="s">
        <v>164</v>
      </c>
      <c r="B13" s="261">
        <v>95.480813490428218</v>
      </c>
      <c r="C13" s="261">
        <v>89.153410333403471</v>
      </c>
      <c r="D13" s="261">
        <v>1.2216740369000316</v>
      </c>
      <c r="E13" s="276">
        <v>24.095232720869479</v>
      </c>
      <c r="F13" s="97">
        <v>2.6966013799994011</v>
      </c>
      <c r="G13" s="276">
        <v>23.006324214298012</v>
      </c>
      <c r="H13" s="261" t="s">
        <v>159</v>
      </c>
      <c r="I13" s="274">
        <v>0.29436520228150376</v>
      </c>
      <c r="J13" s="9"/>
    </row>
    <row r="14" spans="1:11" ht="12.75" customHeight="1" x14ac:dyDescent="0.2">
      <c r="A14" s="21" t="s">
        <v>165</v>
      </c>
      <c r="B14" s="261">
        <v>87.345387344658889</v>
      </c>
      <c r="C14" s="261">
        <v>79.087430436115142</v>
      </c>
      <c r="D14" s="261">
        <v>1.656877156989597</v>
      </c>
      <c r="E14" s="276">
        <v>116.79834448046398</v>
      </c>
      <c r="F14" s="97">
        <v>1.8449758343604596</v>
      </c>
      <c r="G14" s="276">
        <v>102.01796639861031</v>
      </c>
      <c r="H14" s="261" t="s">
        <v>159</v>
      </c>
      <c r="I14" s="83">
        <v>1.9352050894388251</v>
      </c>
      <c r="J14" s="9"/>
    </row>
    <row r="15" spans="1:11" ht="12.75" customHeight="1" x14ac:dyDescent="0.2">
      <c r="A15" s="21" t="s">
        <v>166</v>
      </c>
      <c r="B15" s="261">
        <v>91.917294941691324</v>
      </c>
      <c r="C15" s="261">
        <v>85.069804402204682</v>
      </c>
      <c r="D15" s="261">
        <v>1.7992900926682913</v>
      </c>
      <c r="E15" s="276">
        <v>971.44768718463672</v>
      </c>
      <c r="F15" s="97">
        <v>2.6584304914068584</v>
      </c>
      <c r="G15" s="276">
        <v>892.92843583374167</v>
      </c>
      <c r="H15" s="261" t="s">
        <v>159</v>
      </c>
      <c r="I15" s="83">
        <v>17.479161990968436</v>
      </c>
      <c r="J15" s="6"/>
    </row>
    <row r="16" spans="1:11" ht="12.75" customHeight="1" x14ac:dyDescent="0.2">
      <c r="A16" s="21" t="s">
        <v>167</v>
      </c>
      <c r="B16" s="261">
        <v>86.705616502135129</v>
      </c>
      <c r="C16" s="261">
        <v>81.626657563056071</v>
      </c>
      <c r="D16" s="261">
        <v>2.3901491960874268</v>
      </c>
      <c r="E16" s="276">
        <v>543.73367427209939</v>
      </c>
      <c r="F16" s="97">
        <v>2.3621338183797866</v>
      </c>
      <c r="G16" s="276">
        <v>471.44763440733493</v>
      </c>
      <c r="H16" s="261" t="s">
        <v>159</v>
      </c>
      <c r="I16" s="83">
        <v>12.996046044471175</v>
      </c>
      <c r="J16" s="9"/>
    </row>
    <row r="17" spans="1:10" ht="12.75" customHeight="1" x14ac:dyDescent="0.2">
      <c r="A17" s="21" t="s">
        <v>168</v>
      </c>
      <c r="B17" s="261">
        <v>88.717669908315003</v>
      </c>
      <c r="C17" s="261">
        <v>81.387601605994746</v>
      </c>
      <c r="D17" s="261">
        <v>2.6595866035915208</v>
      </c>
      <c r="E17" s="276">
        <v>1855.7408848108669</v>
      </c>
      <c r="F17" s="97">
        <v>2.3600270810633841</v>
      </c>
      <c r="G17" s="276">
        <v>1646.3700725401502</v>
      </c>
      <c r="H17" s="266">
        <v>48.405281429386875</v>
      </c>
      <c r="I17" s="83">
        <v>49.355035969800454</v>
      </c>
      <c r="J17" s="9"/>
    </row>
    <row r="18" spans="1:10" ht="12.75" customHeight="1" x14ac:dyDescent="0.2">
      <c r="A18" s="59" t="s">
        <v>31</v>
      </c>
      <c r="B18" s="76"/>
      <c r="C18" s="76"/>
      <c r="D18" s="76"/>
      <c r="E18" s="76"/>
      <c r="F18" s="76"/>
      <c r="G18" s="76"/>
      <c r="H18" s="76"/>
      <c r="I18" s="77"/>
      <c r="J18" s="9"/>
    </row>
    <row r="19" spans="1:10" ht="12.75" customHeight="1" x14ac:dyDescent="0.2">
      <c r="A19" s="21" t="s">
        <v>32</v>
      </c>
      <c r="B19" s="261">
        <v>88.154515312189218</v>
      </c>
      <c r="C19" s="261">
        <v>80.06530078266411</v>
      </c>
      <c r="D19" s="261">
        <v>2.502532521161458</v>
      </c>
      <c r="E19" s="276">
        <v>4930.5529423406106</v>
      </c>
      <c r="F19" s="97">
        <v>2.6061460065790403</v>
      </c>
      <c r="G19" s="276">
        <v>4346.5050485312686</v>
      </c>
      <c r="H19" s="261">
        <v>52.90741990683194</v>
      </c>
      <c r="I19" s="83">
        <v>123.38869085515695</v>
      </c>
      <c r="J19" s="9"/>
    </row>
    <row r="20" spans="1:10" ht="12.75" customHeight="1" x14ac:dyDescent="0.2">
      <c r="A20" s="21" t="s">
        <v>1</v>
      </c>
      <c r="B20" s="261">
        <v>87.921061637352125</v>
      </c>
      <c r="C20" s="261">
        <v>81.132944583862425</v>
      </c>
      <c r="D20" s="261">
        <v>1.732188816871135</v>
      </c>
      <c r="E20" s="276">
        <v>2380.4470576593867</v>
      </c>
      <c r="F20" s="97">
        <v>2.1921782867617443</v>
      </c>
      <c r="G20" s="276">
        <v>2092.9143248092446</v>
      </c>
      <c r="H20" s="266">
        <v>46.540517914151742</v>
      </c>
      <c r="I20" s="83">
        <v>41.233837724314057</v>
      </c>
      <c r="J20" s="9"/>
    </row>
    <row r="21" spans="1:10" ht="12.75" customHeight="1" x14ac:dyDescent="0.2">
      <c r="A21" s="59" t="s">
        <v>33</v>
      </c>
      <c r="B21" s="76"/>
      <c r="C21" s="76"/>
      <c r="D21" s="76"/>
      <c r="E21" s="76"/>
      <c r="F21" s="76"/>
      <c r="G21" s="76"/>
      <c r="H21" s="76"/>
      <c r="I21" s="77"/>
      <c r="J21" s="9"/>
    </row>
    <row r="22" spans="1:10" ht="12.75" customHeight="1" x14ac:dyDescent="0.2">
      <c r="A22" s="25" t="s">
        <v>5</v>
      </c>
      <c r="B22" s="261">
        <v>68.571305168293208</v>
      </c>
      <c r="C22" s="261">
        <v>62.054789774934598</v>
      </c>
      <c r="D22" s="261">
        <v>3.2529515334275936</v>
      </c>
      <c r="E22" s="276">
        <v>2604.5139683120433</v>
      </c>
      <c r="F22" s="97">
        <v>2.2574105889353469</v>
      </c>
      <c r="G22" s="276">
        <v>1785.9492213620824</v>
      </c>
      <c r="H22" s="261">
        <v>65.744296503079966</v>
      </c>
      <c r="I22" s="83">
        <v>84.723577070542675</v>
      </c>
      <c r="J22" s="9"/>
    </row>
    <row r="23" spans="1:10" ht="12.75" customHeight="1" x14ac:dyDescent="0.2">
      <c r="A23" s="28" t="s">
        <v>2</v>
      </c>
      <c r="B23" s="261">
        <v>50.882649574276748</v>
      </c>
      <c r="C23" s="261">
        <v>44.869942459778741</v>
      </c>
      <c r="D23" s="261">
        <v>2.3832471937374327</v>
      </c>
      <c r="E23" s="276">
        <v>1385.6253227042682</v>
      </c>
      <c r="F23" s="97">
        <v>1.8075669420919813</v>
      </c>
      <c r="G23" s="276">
        <v>705.0428773640532</v>
      </c>
      <c r="H23" s="266">
        <v>61.011596356685672</v>
      </c>
      <c r="I23" s="83">
        <v>33.022876619064789</v>
      </c>
      <c r="J23" s="9"/>
    </row>
    <row r="24" spans="1:10" ht="12.75" customHeight="1" x14ac:dyDescent="0.2">
      <c r="A24" s="28" t="s">
        <v>3</v>
      </c>
      <c r="B24" s="261">
        <v>88.679663059708432</v>
      </c>
      <c r="C24" s="261">
        <v>81.590421427990933</v>
      </c>
      <c r="D24" s="261">
        <v>4.2416262254783694</v>
      </c>
      <c r="E24" s="276">
        <v>1218.8886456077882</v>
      </c>
      <c r="F24" s="97">
        <v>2.5506382588399479</v>
      </c>
      <c r="G24" s="276">
        <v>1080.9063439980291</v>
      </c>
      <c r="H24" s="261">
        <v>68.767222143247835</v>
      </c>
      <c r="I24" s="83">
        <v>51.700700451477857</v>
      </c>
      <c r="J24" s="9"/>
    </row>
    <row r="25" spans="1:10" ht="12.75" customHeight="1" x14ac:dyDescent="0.2">
      <c r="A25" s="21" t="s">
        <v>4</v>
      </c>
      <c r="B25" s="261">
        <v>98.013514764047073</v>
      </c>
      <c r="C25" s="261">
        <v>92.817676976609064</v>
      </c>
      <c r="D25" s="261">
        <v>2.9345383361824853</v>
      </c>
      <c r="E25" s="276">
        <v>1143.9024495512701</v>
      </c>
      <c r="F25" s="97">
        <v>2.5835468305885487</v>
      </c>
      <c r="G25" s="276">
        <v>1121.1789962772311</v>
      </c>
      <c r="H25" s="266">
        <v>46.118464530807046</v>
      </c>
      <c r="I25" s="83">
        <v>33.568255910612393</v>
      </c>
      <c r="J25" s="9"/>
    </row>
    <row r="26" spans="1:10" ht="12.75" customHeight="1" x14ac:dyDescent="0.2">
      <c r="A26" s="21" t="s">
        <v>6</v>
      </c>
      <c r="B26" s="261">
        <v>98.846061741168157</v>
      </c>
      <c r="C26" s="261">
        <v>93.493431830304573</v>
      </c>
      <c r="D26" s="261">
        <v>1.7343728413105992</v>
      </c>
      <c r="E26" s="276">
        <v>2065.7392287418852</v>
      </c>
      <c r="F26" s="97">
        <v>2.7272162821741301</v>
      </c>
      <c r="G26" s="276">
        <v>2041.9018734537333</v>
      </c>
      <c r="H26" s="266">
        <v>34.562120993090964</v>
      </c>
      <c r="I26" s="83">
        <v>35.827620155598268</v>
      </c>
      <c r="J26" s="9"/>
    </row>
    <row r="27" spans="1:10" ht="12.75" customHeight="1" x14ac:dyDescent="0.2">
      <c r="A27" s="21" t="s">
        <v>7</v>
      </c>
      <c r="B27" s="261">
        <v>99.568754684967232</v>
      </c>
      <c r="C27" s="261">
        <v>84.824383171861584</v>
      </c>
      <c r="D27" s="128">
        <v>0.70168120144870283</v>
      </c>
      <c r="E27" s="276">
        <v>1496.8443533947955</v>
      </c>
      <c r="F27" s="97">
        <v>2.2916604248375654</v>
      </c>
      <c r="G27" s="276">
        <v>1490.3892822474509</v>
      </c>
      <c r="H27" s="266" t="s">
        <v>159</v>
      </c>
      <c r="I27" s="83">
        <v>10.503075442717664</v>
      </c>
      <c r="J27" s="9"/>
    </row>
    <row r="28" spans="1:10" ht="12.75" customHeight="1" x14ac:dyDescent="0.2">
      <c r="A28" s="59" t="s">
        <v>153</v>
      </c>
      <c r="B28" s="76"/>
      <c r="C28" s="76"/>
      <c r="D28" s="76"/>
      <c r="E28" s="76"/>
      <c r="F28" s="76"/>
      <c r="G28" s="76"/>
      <c r="H28" s="76"/>
      <c r="I28" s="77"/>
      <c r="J28" s="9"/>
    </row>
    <row r="29" spans="1:10" ht="12.75" customHeight="1" x14ac:dyDescent="0.2">
      <c r="A29" s="21" t="s">
        <v>34</v>
      </c>
      <c r="B29" s="261">
        <v>100</v>
      </c>
      <c r="C29" s="261">
        <v>94.610845032946585</v>
      </c>
      <c r="D29" s="261">
        <v>1.6154454670339295</v>
      </c>
      <c r="E29" s="276">
        <v>5051.5351816029697</v>
      </c>
      <c r="F29" s="97">
        <v>2.4274927689031656</v>
      </c>
      <c r="G29" s="276">
        <v>5051.5351816029697</v>
      </c>
      <c r="H29" s="261">
        <v>31.451528210699561</v>
      </c>
      <c r="I29" s="83">
        <v>81.604796106829113</v>
      </c>
      <c r="J29" s="9"/>
    </row>
    <row r="30" spans="1:10" ht="12.75" customHeight="1" x14ac:dyDescent="0.2">
      <c r="A30" s="21" t="s">
        <v>35</v>
      </c>
      <c r="B30" s="261">
        <v>61.425350836936474</v>
      </c>
      <c r="C30" s="261">
        <v>48.670318044672975</v>
      </c>
      <c r="D30" s="261">
        <v>3.6742210720297184</v>
      </c>
      <c r="E30" s="276">
        <v>2259.4648183970348</v>
      </c>
      <c r="F30" s="97">
        <v>2.6303809167551151</v>
      </c>
      <c r="G30" s="276">
        <v>1387.8841917375287</v>
      </c>
      <c r="H30" s="261">
        <v>70.835780743124161</v>
      </c>
      <c r="I30" s="83">
        <v>83.017732472641924</v>
      </c>
      <c r="J30" s="9"/>
    </row>
    <row r="31" spans="1:10" ht="12.75" customHeight="1" x14ac:dyDescent="0.2">
      <c r="A31" s="59" t="s">
        <v>189</v>
      </c>
      <c r="B31" s="76"/>
      <c r="C31" s="76"/>
      <c r="D31" s="76"/>
      <c r="E31" s="76"/>
      <c r="F31" s="76"/>
      <c r="G31" s="76"/>
      <c r="H31" s="76"/>
      <c r="I31" s="77"/>
      <c r="J31" s="9"/>
    </row>
    <row r="32" spans="1:10" s="80" customFormat="1" ht="12.75" customHeight="1" x14ac:dyDescent="0.2">
      <c r="A32" s="21" t="s">
        <v>169</v>
      </c>
      <c r="B32" s="261">
        <v>99.280412907515355</v>
      </c>
      <c r="C32" s="261">
        <v>87.715116847282786</v>
      </c>
      <c r="D32" s="261">
        <v>0</v>
      </c>
      <c r="E32" s="276">
        <v>97.799067847445542</v>
      </c>
      <c r="F32" s="97">
        <v>1.930779067909232</v>
      </c>
      <c r="G32" s="276">
        <v>97.095318378645047</v>
      </c>
      <c r="H32" s="265" t="s">
        <v>179</v>
      </c>
      <c r="I32" s="83">
        <v>0</v>
      </c>
      <c r="J32" s="9"/>
    </row>
    <row r="33" spans="1:21" ht="12.75" customHeight="1" x14ac:dyDescent="0.2">
      <c r="A33" s="21" t="s">
        <v>170</v>
      </c>
      <c r="B33" s="261">
        <v>97.141316739402313</v>
      </c>
      <c r="C33" s="261">
        <v>88.451442934378647</v>
      </c>
      <c r="D33" s="261">
        <v>1.7182011917401037</v>
      </c>
      <c r="E33" s="276">
        <v>1789.6475982607574</v>
      </c>
      <c r="F33" s="97">
        <v>2.3582624319083809</v>
      </c>
      <c r="G33" s="276">
        <v>1738.4872419455899</v>
      </c>
      <c r="H33" s="266">
        <v>26.307605966220819</v>
      </c>
      <c r="I33" s="83">
        <v>30.749746361264442</v>
      </c>
      <c r="J33" s="9"/>
    </row>
    <row r="34" spans="1:21" ht="12.75" customHeight="1" x14ac:dyDescent="0.2">
      <c r="A34" s="21" t="s">
        <v>171</v>
      </c>
      <c r="B34" s="261">
        <v>87.540038433408625</v>
      </c>
      <c r="C34" s="261">
        <v>80.89008191328908</v>
      </c>
      <c r="D34" s="261">
        <v>1.5286212008403837</v>
      </c>
      <c r="E34" s="276">
        <v>1029.658285612215</v>
      </c>
      <c r="F34" s="97">
        <v>2.3686845604463955</v>
      </c>
      <c r="G34" s="276">
        <v>901.36325895771074</v>
      </c>
      <c r="H34" s="266">
        <v>46.705931382832937</v>
      </c>
      <c r="I34" s="83">
        <v>15.73957485007795</v>
      </c>
      <c r="J34" s="9"/>
    </row>
    <row r="35" spans="1:21" ht="12.75" customHeight="1" x14ac:dyDescent="0.2">
      <c r="A35" s="21" t="s">
        <v>172</v>
      </c>
      <c r="B35" s="261">
        <v>77.943417955987357</v>
      </c>
      <c r="C35" s="261">
        <v>71.305700164704035</v>
      </c>
      <c r="D35" s="261">
        <v>2.6059507437388723</v>
      </c>
      <c r="E35" s="276">
        <v>2202.8402075410781</v>
      </c>
      <c r="F35" s="97">
        <v>2.6385955977713755</v>
      </c>
      <c r="G35" s="276">
        <v>1716.9689498662854</v>
      </c>
      <c r="H35" s="261">
        <v>63.868617517270231</v>
      </c>
      <c r="I35" s="83">
        <v>57.404930771795662</v>
      </c>
      <c r="J35" s="9"/>
    </row>
    <row r="36" spans="1:21" s="80" customFormat="1" ht="12.75" customHeight="1" x14ac:dyDescent="0.2">
      <c r="A36" s="21" t="s">
        <v>37</v>
      </c>
      <c r="B36" s="261">
        <v>90.61465292119874</v>
      </c>
      <c r="C36" s="261">
        <v>82.488365755002064</v>
      </c>
      <c r="D36" s="261">
        <v>2.7728304424783934</v>
      </c>
      <c r="E36" s="276">
        <v>2190.1186479348153</v>
      </c>
      <c r="F36" s="97">
        <v>2.4984175708639005</v>
      </c>
      <c r="G36" s="276">
        <v>1984.5684113885907</v>
      </c>
      <c r="H36" s="261">
        <v>53.299127567468304</v>
      </c>
      <c r="I36" s="83">
        <v>60.728276596332918</v>
      </c>
      <c r="J36" s="9"/>
    </row>
    <row r="37" spans="1:21" ht="12.75" customHeight="1" x14ac:dyDescent="0.2">
      <c r="A37" s="59" t="s">
        <v>38</v>
      </c>
      <c r="B37" s="76"/>
      <c r="C37" s="76"/>
      <c r="D37" s="76"/>
      <c r="E37" s="76"/>
      <c r="F37" s="76"/>
      <c r="G37" s="76"/>
      <c r="H37" s="76"/>
      <c r="I37" s="77"/>
      <c r="J37" s="9"/>
      <c r="K37" s="80"/>
      <c r="L37" s="80"/>
      <c r="M37" s="80"/>
      <c r="N37" s="80"/>
      <c r="O37" s="80"/>
      <c r="P37" s="80"/>
      <c r="Q37" s="80"/>
      <c r="R37" s="80"/>
      <c r="S37" s="80"/>
      <c r="T37" s="80"/>
      <c r="U37" s="80"/>
    </row>
    <row r="38" spans="1:21" ht="12.75" customHeight="1" x14ac:dyDescent="0.2">
      <c r="A38" s="21" t="s">
        <v>39</v>
      </c>
      <c r="B38" s="261">
        <v>87.8</v>
      </c>
      <c r="C38" s="261">
        <v>79.3</v>
      </c>
      <c r="D38" s="261">
        <v>1.5</v>
      </c>
      <c r="E38" s="276">
        <v>1148</v>
      </c>
      <c r="F38" s="97">
        <v>2</v>
      </c>
      <c r="G38" s="276">
        <v>1008</v>
      </c>
      <c r="H38" s="261" t="s">
        <v>159</v>
      </c>
      <c r="I38" s="83">
        <v>17</v>
      </c>
      <c r="J38" s="9"/>
      <c r="K38" s="80"/>
      <c r="L38" s="80"/>
      <c r="M38" s="80"/>
      <c r="N38" s="80"/>
      <c r="O38" s="80"/>
      <c r="P38" s="80"/>
      <c r="Q38" s="80"/>
      <c r="R38" s="80"/>
      <c r="S38" s="80"/>
      <c r="T38" s="80"/>
      <c r="U38" s="80"/>
    </row>
    <row r="39" spans="1:21" ht="12.75" customHeight="1" x14ac:dyDescent="0.2">
      <c r="A39" s="21" t="s">
        <v>40</v>
      </c>
      <c r="B39" s="261">
        <v>89</v>
      </c>
      <c r="C39" s="261">
        <v>82</v>
      </c>
      <c r="D39" s="261">
        <v>1.8</v>
      </c>
      <c r="E39" s="276">
        <v>1355</v>
      </c>
      <c r="F39" s="97">
        <v>2</v>
      </c>
      <c r="G39" s="276">
        <v>1205</v>
      </c>
      <c r="H39" s="266">
        <v>36.6</v>
      </c>
      <c r="I39" s="83">
        <v>25</v>
      </c>
      <c r="J39" s="9"/>
      <c r="K39" s="80"/>
      <c r="L39" s="80"/>
      <c r="M39" s="80"/>
      <c r="N39" s="80"/>
      <c r="O39" s="80"/>
      <c r="P39" s="80"/>
      <c r="Q39" s="80"/>
      <c r="R39" s="80"/>
      <c r="S39" s="80"/>
      <c r="T39" s="80"/>
      <c r="U39" s="80"/>
    </row>
    <row r="40" spans="1:21" ht="12.75" customHeight="1" x14ac:dyDescent="0.2">
      <c r="A40" s="21" t="s">
        <v>41</v>
      </c>
      <c r="B40" s="261">
        <v>90.4</v>
      </c>
      <c r="C40" s="261">
        <v>81.900000000000006</v>
      </c>
      <c r="D40" s="261">
        <v>2.6</v>
      </c>
      <c r="E40" s="276">
        <v>1577</v>
      </c>
      <c r="F40" s="97">
        <v>3</v>
      </c>
      <c r="G40" s="276">
        <v>1425</v>
      </c>
      <c r="H40" s="266">
        <v>50.2</v>
      </c>
      <c r="I40" s="83">
        <v>41</v>
      </c>
      <c r="J40" s="9"/>
      <c r="K40" s="80"/>
      <c r="L40" s="80"/>
      <c r="M40" s="80"/>
      <c r="N40" s="80"/>
      <c r="O40" s="80"/>
      <c r="P40" s="80"/>
      <c r="Q40" s="80"/>
      <c r="R40" s="80"/>
      <c r="S40" s="80"/>
      <c r="T40" s="80"/>
      <c r="U40" s="80"/>
    </row>
    <row r="41" spans="1:21" ht="12.75" customHeight="1" x14ac:dyDescent="0.2">
      <c r="A41" s="21" t="s">
        <v>52</v>
      </c>
      <c r="B41" s="261">
        <v>88.3</v>
      </c>
      <c r="C41" s="261">
        <v>81.2</v>
      </c>
      <c r="D41" s="261">
        <v>2.5</v>
      </c>
      <c r="E41" s="276">
        <v>1681</v>
      </c>
      <c r="F41" s="97">
        <v>2</v>
      </c>
      <c r="G41" s="276">
        <v>1484</v>
      </c>
      <c r="H41" s="266">
        <v>57.7</v>
      </c>
      <c r="I41" s="83">
        <v>43</v>
      </c>
      <c r="J41" s="9"/>
      <c r="K41" s="80"/>
      <c r="L41" s="80"/>
      <c r="M41" s="80"/>
      <c r="N41" s="80"/>
      <c r="O41" s="80"/>
      <c r="P41" s="80"/>
      <c r="Q41" s="80"/>
      <c r="R41" s="80"/>
      <c r="S41" s="80"/>
      <c r="T41" s="80"/>
      <c r="U41" s="80"/>
    </row>
    <row r="42" spans="1:21" ht="12.75" customHeight="1" x14ac:dyDescent="0.2">
      <c r="A42" s="21" t="s">
        <v>43</v>
      </c>
      <c r="B42" s="261">
        <v>85</v>
      </c>
      <c r="C42" s="261">
        <v>77.5</v>
      </c>
      <c r="D42" s="261">
        <v>2.5</v>
      </c>
      <c r="E42" s="276">
        <v>1550</v>
      </c>
      <c r="F42" s="97">
        <v>3</v>
      </c>
      <c r="G42" s="276">
        <v>1317</v>
      </c>
      <c r="H42" s="266">
        <v>58.5</v>
      </c>
      <c r="I42" s="83">
        <v>39</v>
      </c>
      <c r="J42" s="9"/>
      <c r="K42" s="80"/>
      <c r="L42" s="80"/>
      <c r="M42" s="80"/>
      <c r="N42" s="80"/>
      <c r="O42" s="80"/>
      <c r="P42" s="80"/>
      <c r="Q42" s="80"/>
      <c r="R42" s="80"/>
      <c r="S42" s="80"/>
      <c r="T42" s="80"/>
      <c r="U42" s="80"/>
    </row>
    <row r="43" spans="1:21" ht="12.75" customHeight="1" x14ac:dyDescent="0.2">
      <c r="A43" s="59" t="s">
        <v>178</v>
      </c>
      <c r="B43" s="76"/>
      <c r="C43" s="76"/>
      <c r="D43" s="76"/>
      <c r="E43" s="76"/>
      <c r="F43" s="76"/>
      <c r="G43" s="76"/>
      <c r="H43" s="76"/>
      <c r="I43" s="77"/>
      <c r="J43" s="9"/>
      <c r="K43" s="80"/>
      <c r="L43" s="80"/>
      <c r="M43" s="80"/>
      <c r="N43" s="80"/>
      <c r="O43" s="80"/>
      <c r="P43" s="80"/>
      <c r="Q43" s="80"/>
      <c r="R43" s="80"/>
      <c r="S43" s="80"/>
      <c r="T43" s="80"/>
      <c r="U43" s="80"/>
    </row>
    <row r="44" spans="1:21" s="80" customFormat="1" ht="12.75" customHeight="1" x14ac:dyDescent="0.2">
      <c r="A44" s="21" t="s">
        <v>173</v>
      </c>
      <c r="B44" s="261">
        <v>90.541250521373371</v>
      </c>
      <c r="C44" s="261">
        <v>80.747998105332542</v>
      </c>
      <c r="D44" s="261">
        <v>1.3551781988739868</v>
      </c>
      <c r="E44" s="276">
        <v>105.29551738524934</v>
      </c>
      <c r="F44" s="97">
        <v>1.8713197400644994</v>
      </c>
      <c r="G44" s="97">
        <v>95.335878183554883</v>
      </c>
      <c r="H44" s="261" t="s">
        <v>159</v>
      </c>
      <c r="I44" s="83">
        <v>1.4269418959964617</v>
      </c>
      <c r="J44" s="9"/>
    </row>
    <row r="45" spans="1:21" s="80" customFormat="1" ht="12.75" customHeight="1" x14ac:dyDescent="0.2">
      <c r="A45" s="21" t="s">
        <v>174</v>
      </c>
      <c r="B45" s="261">
        <v>88.183296020912664</v>
      </c>
      <c r="C45" s="261">
        <v>79.574544752579371</v>
      </c>
      <c r="D45" s="261">
        <v>2.3833950332315834</v>
      </c>
      <c r="E45" s="276">
        <v>2696.612728833346</v>
      </c>
      <c r="F45" s="97">
        <v>2.3600444892555084</v>
      </c>
      <c r="G45" s="276">
        <v>2377.9619852047231</v>
      </c>
      <c r="H45" s="261">
        <v>49.333197377444286</v>
      </c>
      <c r="I45" s="83">
        <v>64.270933844504981</v>
      </c>
      <c r="J45" s="9"/>
    </row>
    <row r="46" spans="1:21" ht="12.75" customHeight="1" x14ac:dyDescent="0.2">
      <c r="A46" s="21" t="s">
        <v>175</v>
      </c>
      <c r="B46" s="261">
        <v>88.224607967135029</v>
      </c>
      <c r="C46" s="261">
        <v>81.107048233585374</v>
      </c>
      <c r="D46" s="261">
        <v>2.3650609952144404</v>
      </c>
      <c r="E46" s="276">
        <v>2646.7373667854476</v>
      </c>
      <c r="F46" s="97">
        <v>2.4410668915801068</v>
      </c>
      <c r="G46" s="276">
        <v>2335.0736657661319</v>
      </c>
      <c r="H46" s="261">
        <v>47.194944758203967</v>
      </c>
      <c r="I46" s="83">
        <v>62.596953107608535</v>
      </c>
      <c r="J46" s="9"/>
    </row>
    <row r="47" spans="1:21" ht="12.75" customHeight="1" x14ac:dyDescent="0.2">
      <c r="A47" s="21" t="s">
        <v>176</v>
      </c>
      <c r="B47" s="261">
        <v>87.867084964798522</v>
      </c>
      <c r="C47" s="261">
        <v>81.157187209794941</v>
      </c>
      <c r="D47" s="261">
        <v>2.1969113830997937</v>
      </c>
      <c r="E47" s="276">
        <v>1632.1568473661064</v>
      </c>
      <c r="F47" s="97">
        <v>2.7371865960821142</v>
      </c>
      <c r="G47" s="276">
        <v>1434.1286438339546</v>
      </c>
      <c r="H47" s="266">
        <v>63.748359281917033</v>
      </c>
      <c r="I47" s="83">
        <v>35.857039569828494</v>
      </c>
      <c r="J47" s="9"/>
    </row>
    <row r="48" spans="1:21" ht="12.75" customHeight="1" x14ac:dyDescent="0.2">
      <c r="A48" s="21" t="s">
        <v>177</v>
      </c>
      <c r="B48" s="261">
        <v>85.543572997681224</v>
      </c>
      <c r="C48" s="261">
        <v>76.822875689710841</v>
      </c>
      <c r="D48" s="128">
        <v>0.20445924934268822</v>
      </c>
      <c r="E48" s="276">
        <v>230.1975396298314</v>
      </c>
      <c r="F48" s="277">
        <v>2.5159988296612679</v>
      </c>
      <c r="G48" s="278">
        <v>196.91920035211112</v>
      </c>
      <c r="H48" s="264" t="s">
        <v>159</v>
      </c>
      <c r="I48" s="274">
        <v>0.47066016153249096</v>
      </c>
      <c r="J48" s="9"/>
    </row>
    <row r="49" spans="1:10" ht="12.75" customHeight="1" x14ac:dyDescent="0.2">
      <c r="A49" s="235" t="s">
        <v>94</v>
      </c>
      <c r="B49" s="236"/>
      <c r="C49" s="236"/>
      <c r="D49" s="236"/>
      <c r="E49" s="236"/>
      <c r="F49" s="234"/>
      <c r="G49" s="236"/>
      <c r="H49" s="234"/>
      <c r="I49" s="237"/>
      <c r="J49" s="4"/>
    </row>
    <row r="50" spans="1:10" s="80" customFormat="1" ht="12.75" customHeight="1" x14ac:dyDescent="0.2">
      <c r="A50" s="238" t="s">
        <v>95</v>
      </c>
      <c r="B50" s="234"/>
      <c r="C50" s="234"/>
      <c r="D50" s="234"/>
      <c r="E50" s="234"/>
      <c r="F50" s="234"/>
      <c r="G50" s="234"/>
      <c r="H50" s="234"/>
      <c r="I50" s="239"/>
      <c r="J50" s="4"/>
    </row>
    <row r="51" spans="1:10" ht="12.75" customHeight="1" x14ac:dyDescent="0.2">
      <c r="A51" s="252" t="s">
        <v>190</v>
      </c>
      <c r="B51" s="247"/>
      <c r="C51" s="247"/>
      <c r="D51" s="247"/>
      <c r="E51" s="247"/>
      <c r="F51" s="247"/>
      <c r="G51" s="247"/>
      <c r="H51" s="247"/>
      <c r="I51" s="253"/>
      <c r="J51" s="4"/>
    </row>
    <row r="52" spans="1:10" s="80" customFormat="1" ht="12.75" customHeight="1" x14ac:dyDescent="0.2">
      <c r="A52" s="257" t="s">
        <v>195</v>
      </c>
      <c r="B52" s="258"/>
      <c r="C52" s="258"/>
      <c r="D52" s="258"/>
      <c r="E52" s="258"/>
      <c r="F52" s="258"/>
      <c r="G52" s="258"/>
      <c r="H52" s="258"/>
      <c r="I52" s="259"/>
      <c r="J52" s="4"/>
    </row>
    <row r="53" spans="1:10" s="80" customFormat="1" ht="12.75" customHeight="1" x14ac:dyDescent="0.2">
      <c r="A53" s="257" t="s">
        <v>193</v>
      </c>
      <c r="B53" s="258"/>
      <c r="C53" s="258"/>
      <c r="D53" s="258"/>
      <c r="E53" s="258"/>
      <c r="F53" s="258"/>
      <c r="G53" s="258"/>
      <c r="H53" s="258"/>
      <c r="I53" s="259"/>
      <c r="J53" s="4"/>
    </row>
    <row r="54" spans="1:10" s="80" customFormat="1" ht="12.75" customHeight="1" x14ac:dyDescent="0.2">
      <c r="A54" s="230" t="s">
        <v>196</v>
      </c>
      <c r="B54" s="231"/>
      <c r="C54" s="231"/>
      <c r="D54" s="231"/>
      <c r="E54" s="231"/>
      <c r="F54" s="231"/>
      <c r="G54" s="231"/>
      <c r="H54" s="231"/>
      <c r="I54" s="232"/>
      <c r="J54" s="4"/>
    </row>
    <row r="55" spans="1:10" ht="12.75" customHeight="1" x14ac:dyDescent="0.2"/>
    <row r="56" spans="1:10" ht="132" customHeight="1" x14ac:dyDescent="0.2">
      <c r="A56" s="187" t="s">
        <v>16</v>
      </c>
      <c r="B56" s="188"/>
      <c r="C56" s="188"/>
      <c r="D56" s="188"/>
      <c r="E56" s="188"/>
      <c r="F56" s="188"/>
      <c r="G56" s="188"/>
      <c r="H56" s="188"/>
      <c r="I56" s="189"/>
    </row>
    <row r="58" spans="1:10" ht="132" customHeight="1" x14ac:dyDescent="0.2">
      <c r="A58" s="187" t="s">
        <v>146</v>
      </c>
      <c r="B58" s="188"/>
      <c r="C58" s="188"/>
      <c r="D58" s="188"/>
      <c r="E58" s="188"/>
      <c r="F58" s="188"/>
      <c r="G58" s="188"/>
      <c r="H58" s="188"/>
      <c r="I58" s="189"/>
    </row>
  </sheetData>
  <mergeCells count="17">
    <mergeCell ref="A53:I53"/>
    <mergeCell ref="A54:I54"/>
    <mergeCell ref="A52:I52"/>
    <mergeCell ref="A58:I58"/>
    <mergeCell ref="H3:H4"/>
    <mergeCell ref="I3:I4"/>
    <mergeCell ref="A56:I56"/>
    <mergeCell ref="A1:I1"/>
    <mergeCell ref="A2:I2"/>
    <mergeCell ref="A49:I49"/>
    <mergeCell ref="A50:I50"/>
    <mergeCell ref="B3:D3"/>
    <mergeCell ref="E3:E4"/>
    <mergeCell ref="A3:A4"/>
    <mergeCell ref="A51:I51"/>
    <mergeCell ref="F3:F4"/>
    <mergeCell ref="G3:G4"/>
  </mergeCell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6"/>
  <sheetViews>
    <sheetView topLeftCell="A10" workbookViewId="0">
      <selection activeCell="O12" sqref="O12"/>
    </sheetView>
  </sheetViews>
  <sheetFormatPr baseColWidth="10" defaultRowHeight="11.25" x14ac:dyDescent="0.2"/>
  <cols>
    <col min="1" max="1" width="23.42578125" style="38" customWidth="1"/>
    <col min="2" max="6" width="8.5703125" style="31" customWidth="1"/>
    <col min="7" max="7" width="7.7109375" style="31" customWidth="1"/>
    <col min="8" max="8" width="8.42578125" style="31" customWidth="1"/>
    <col min="9" max="10" width="8.5703125" style="36" customWidth="1"/>
    <col min="11" max="11" width="9.5703125" style="36" customWidth="1"/>
    <col min="12" max="12" width="8.5703125" style="36" customWidth="1"/>
    <col min="13" max="16384" width="11.42578125" style="36"/>
  </cols>
  <sheetData>
    <row r="1" spans="1:12" ht="19.5" customHeight="1" x14ac:dyDescent="0.2">
      <c r="A1" s="135" t="s">
        <v>96</v>
      </c>
      <c r="B1" s="136"/>
      <c r="C1" s="136"/>
      <c r="D1" s="136"/>
      <c r="E1" s="136"/>
      <c r="F1" s="136"/>
      <c r="G1" s="136"/>
      <c r="H1" s="136"/>
      <c r="I1" s="136"/>
      <c r="J1" s="136"/>
      <c r="K1" s="136"/>
      <c r="L1" s="137"/>
    </row>
    <row r="2" spans="1:12" x14ac:dyDescent="0.2">
      <c r="A2" s="138" t="s">
        <v>186</v>
      </c>
      <c r="B2" s="201"/>
      <c r="C2" s="201"/>
      <c r="D2" s="201"/>
      <c r="E2" s="201"/>
      <c r="F2" s="201"/>
      <c r="G2" s="201"/>
      <c r="H2" s="201"/>
      <c r="I2" s="201"/>
      <c r="J2" s="201"/>
      <c r="K2" s="201"/>
      <c r="L2" s="202"/>
    </row>
    <row r="3" spans="1:12" ht="13.5" customHeight="1" x14ac:dyDescent="0.2">
      <c r="A3" s="204"/>
      <c r="B3" s="206" t="s">
        <v>97</v>
      </c>
      <c r="C3" s="206"/>
      <c r="D3" s="206"/>
      <c r="E3" s="206"/>
      <c r="F3" s="206"/>
      <c r="G3" s="206"/>
      <c r="H3" s="196" t="s">
        <v>103</v>
      </c>
      <c r="I3" s="196" t="s">
        <v>104</v>
      </c>
      <c r="J3" s="196" t="s">
        <v>105</v>
      </c>
      <c r="K3" s="150" t="s">
        <v>108</v>
      </c>
      <c r="L3" s="152" t="s">
        <v>109</v>
      </c>
    </row>
    <row r="4" spans="1:12" ht="138" customHeight="1" x14ac:dyDescent="0.2">
      <c r="A4" s="205"/>
      <c r="B4" s="115" t="s">
        <v>147</v>
      </c>
      <c r="C4" s="115" t="s">
        <v>98</v>
      </c>
      <c r="D4" s="115" t="s">
        <v>99</v>
      </c>
      <c r="E4" s="115" t="s">
        <v>100</v>
      </c>
      <c r="F4" s="114" t="s">
        <v>101</v>
      </c>
      <c r="G4" s="115" t="s">
        <v>102</v>
      </c>
      <c r="H4" s="203"/>
      <c r="I4" s="203"/>
      <c r="J4" s="203"/>
      <c r="K4" s="203"/>
      <c r="L4" s="154"/>
    </row>
    <row r="5" spans="1:12" ht="12" customHeight="1" x14ac:dyDescent="0.2">
      <c r="A5" s="19"/>
      <c r="L5" s="279"/>
    </row>
    <row r="6" spans="1:12" ht="12" customHeight="1" x14ac:dyDescent="0.2">
      <c r="A6" s="23" t="s">
        <v>0</v>
      </c>
      <c r="B6" s="92">
        <v>27.467180752569224</v>
      </c>
      <c r="C6" s="92">
        <v>40.178963971916069</v>
      </c>
      <c r="D6" s="92">
        <v>66.217897704316783</v>
      </c>
      <c r="E6" s="92">
        <v>34.798043504590545</v>
      </c>
      <c r="F6" s="92">
        <v>14.726932396762212</v>
      </c>
      <c r="G6" s="92">
        <v>62.054789774934569</v>
      </c>
      <c r="H6" s="276">
        <v>2604.5139683120433</v>
      </c>
      <c r="I6" s="92">
        <v>21.859779186467041</v>
      </c>
      <c r="J6" s="93">
        <v>1616.2256676948421</v>
      </c>
      <c r="K6" s="92">
        <v>19.72873307875453</v>
      </c>
      <c r="L6" s="119">
        <v>2454.6697488942309</v>
      </c>
    </row>
    <row r="7" spans="1:12" ht="7.5" customHeight="1" x14ac:dyDescent="0.2">
      <c r="A7" s="23"/>
      <c r="B7" s="45"/>
      <c r="C7" s="45"/>
      <c r="D7" s="45"/>
      <c r="E7" s="45"/>
      <c r="F7" s="45"/>
      <c r="G7" s="45"/>
      <c r="H7" s="45"/>
      <c r="L7" s="40"/>
    </row>
    <row r="8" spans="1:12" ht="12" customHeight="1" x14ac:dyDescent="0.2">
      <c r="A8" s="88" t="s">
        <v>30</v>
      </c>
      <c r="B8" s="89"/>
      <c r="C8" s="89"/>
      <c r="D8" s="89"/>
      <c r="E8" s="89"/>
      <c r="F8" s="89"/>
      <c r="G8" s="89"/>
      <c r="H8" s="94"/>
      <c r="I8" s="89"/>
      <c r="J8" s="94"/>
      <c r="K8" s="89"/>
      <c r="L8" s="95"/>
    </row>
    <row r="9" spans="1:12" s="55" customFormat="1" ht="12" customHeight="1" x14ac:dyDescent="0.2">
      <c r="A9" s="85" t="s">
        <v>160</v>
      </c>
      <c r="B9" s="90">
        <v>32.166504978079416</v>
      </c>
      <c r="C9" s="90">
        <v>38.010615363486316</v>
      </c>
      <c r="D9" s="90">
        <v>72.875891167079587</v>
      </c>
      <c r="E9" s="90">
        <v>37.304576146162795</v>
      </c>
      <c r="F9" s="90">
        <v>16.282163344220056</v>
      </c>
      <c r="G9" s="90">
        <v>58.768979998509046</v>
      </c>
      <c r="H9" s="91">
        <v>158.28196452067465</v>
      </c>
      <c r="I9" s="90">
        <v>25.08448220471346</v>
      </c>
      <c r="J9" s="91">
        <v>93.020696070402479</v>
      </c>
      <c r="K9" s="90">
        <v>27.525579767006388</v>
      </c>
      <c r="L9" s="83">
        <v>155.37636633246555</v>
      </c>
    </row>
    <row r="10" spans="1:12" s="55" customFormat="1" ht="12" customHeight="1" x14ac:dyDescent="0.2">
      <c r="A10" s="85" t="s">
        <v>161</v>
      </c>
      <c r="B10" s="90">
        <v>23.311498100718591</v>
      </c>
      <c r="C10" s="90">
        <v>46.935432678863187</v>
      </c>
      <c r="D10" s="90">
        <v>65.273037565999147</v>
      </c>
      <c r="E10" s="90">
        <v>32.961742857047383</v>
      </c>
      <c r="F10" s="90">
        <v>18.337660505261177</v>
      </c>
      <c r="G10" s="90">
        <v>60.692334937245846</v>
      </c>
      <c r="H10" s="91">
        <v>167.99563249891492</v>
      </c>
      <c r="I10" s="90">
        <v>29.150182266561803</v>
      </c>
      <c r="J10" s="91">
        <v>101.96047195618607</v>
      </c>
      <c r="K10" s="90">
        <v>13.987992865477437</v>
      </c>
      <c r="L10" s="83">
        <v>157.70895606152743</v>
      </c>
    </row>
    <row r="11" spans="1:12" s="55" customFormat="1" ht="12" customHeight="1" x14ac:dyDescent="0.2">
      <c r="A11" s="85" t="s">
        <v>162</v>
      </c>
      <c r="B11" s="90">
        <v>36.038613347487093</v>
      </c>
      <c r="C11" s="90">
        <v>38.662285728806403</v>
      </c>
      <c r="D11" s="90">
        <v>66.133889860520455</v>
      </c>
      <c r="E11" s="90">
        <v>34.217230967297319</v>
      </c>
      <c r="F11" s="90">
        <v>13.970012187448212</v>
      </c>
      <c r="G11" s="90">
        <v>59.280458894367094</v>
      </c>
      <c r="H11" s="91">
        <v>844.56082678576934</v>
      </c>
      <c r="I11" s="90">
        <v>22.034572826623673</v>
      </c>
      <c r="J11" s="91">
        <v>500.65953376066466</v>
      </c>
      <c r="K11" s="90">
        <v>21.833775371784419</v>
      </c>
      <c r="L11" s="83">
        <v>824.07258092074414</v>
      </c>
    </row>
    <row r="12" spans="1:12" s="55" customFormat="1" ht="12" customHeight="1" x14ac:dyDescent="0.2">
      <c r="A12" s="85" t="s">
        <v>163</v>
      </c>
      <c r="B12" s="90">
        <v>24.820695044555592</v>
      </c>
      <c r="C12" s="90">
        <v>54.302520118042729</v>
      </c>
      <c r="D12" s="90">
        <v>63.35526072118283</v>
      </c>
      <c r="E12" s="90">
        <v>23.187827201033457</v>
      </c>
      <c r="F12" s="90">
        <v>8.2485219391450535</v>
      </c>
      <c r="G12" s="90">
        <v>55.737199971687993</v>
      </c>
      <c r="H12" s="91">
        <v>182.84633929950064</v>
      </c>
      <c r="I12" s="90">
        <v>14.096659597374973</v>
      </c>
      <c r="J12" s="91">
        <v>101.91342977627377</v>
      </c>
      <c r="K12" s="90">
        <v>18.265119045146857</v>
      </c>
      <c r="L12" s="83">
        <v>166.79672144532395</v>
      </c>
    </row>
    <row r="13" spans="1:12" ht="12" customHeight="1" x14ac:dyDescent="0.2">
      <c r="A13" s="85" t="s">
        <v>164</v>
      </c>
      <c r="B13" s="90">
        <v>14.261205941710285</v>
      </c>
      <c r="C13" s="90">
        <v>34.596421111647921</v>
      </c>
      <c r="D13" s="90">
        <v>40.997962910144757</v>
      </c>
      <c r="E13" s="90">
        <v>27.76850710246811</v>
      </c>
      <c r="F13" s="90">
        <v>13.242990618214037</v>
      </c>
      <c r="G13" s="90">
        <v>81.217097495446197</v>
      </c>
      <c r="H13" s="91">
        <v>8.730027039542307</v>
      </c>
      <c r="I13" s="90">
        <v>16.30566842031822</v>
      </c>
      <c r="J13" s="91">
        <v>7.0902745720838922</v>
      </c>
      <c r="K13" s="90">
        <v>16.825122968692845</v>
      </c>
      <c r="L13" s="83">
        <v>6.4037080945494438</v>
      </c>
    </row>
    <row r="14" spans="1:12" ht="12" customHeight="1" x14ac:dyDescent="0.2">
      <c r="A14" s="85" t="s">
        <v>165</v>
      </c>
      <c r="B14" s="90">
        <v>8.8469782157291199</v>
      </c>
      <c r="C14" s="90">
        <v>39.788785505186688</v>
      </c>
      <c r="D14" s="90">
        <v>46.953676307762024</v>
      </c>
      <c r="E14" s="90">
        <v>35.500337938186107</v>
      </c>
      <c r="F14" s="90">
        <v>21.173605870622801</v>
      </c>
      <c r="G14" s="90">
        <v>65.05361037386956</v>
      </c>
      <c r="H14" s="91">
        <v>49.37169992559717</v>
      </c>
      <c r="I14" s="90">
        <v>32.547933541176242</v>
      </c>
      <c r="J14" s="91">
        <v>32.118073304554009</v>
      </c>
      <c r="K14" s="90">
        <v>16.984577792194713</v>
      </c>
      <c r="L14" s="83">
        <v>34.279587392725354</v>
      </c>
    </row>
    <row r="15" spans="1:12" ht="12" customHeight="1" x14ac:dyDescent="0.2">
      <c r="A15" s="85" t="s">
        <v>166</v>
      </c>
      <c r="B15" s="90">
        <v>20.173086378530606</v>
      </c>
      <c r="C15" s="90">
        <v>36.230388618948346</v>
      </c>
      <c r="D15" s="90">
        <v>65.16681637413916</v>
      </c>
      <c r="E15" s="90">
        <v>43.447637178677802</v>
      </c>
      <c r="F15" s="90">
        <v>17.012302318417625</v>
      </c>
      <c r="G15" s="90">
        <v>72.905111738899208</v>
      </c>
      <c r="H15" s="91">
        <v>306.71296014421961</v>
      </c>
      <c r="I15" s="90">
        <v>21.449699079571058</v>
      </c>
      <c r="J15" s="91">
        <v>223.60942631082872</v>
      </c>
      <c r="K15" s="90">
        <v>16.365264649811149</v>
      </c>
      <c r="L15" s="83">
        <v>284.09564081948713</v>
      </c>
    </row>
    <row r="16" spans="1:12" ht="12" customHeight="1" x14ac:dyDescent="0.2">
      <c r="A16" s="85" t="s">
        <v>167</v>
      </c>
      <c r="B16" s="90">
        <v>20.740891668821675</v>
      </c>
      <c r="C16" s="90">
        <v>41.471392938742198</v>
      </c>
      <c r="D16" s="90">
        <v>70.954652466986843</v>
      </c>
      <c r="E16" s="90">
        <v>31.308956097311327</v>
      </c>
      <c r="F16" s="90">
        <v>14.537807031884078</v>
      </c>
      <c r="G16" s="90">
        <v>64.033326553983443</v>
      </c>
      <c r="H16" s="91">
        <v>205.35946494665845</v>
      </c>
      <c r="I16" s="90">
        <v>18.435940655280021</v>
      </c>
      <c r="J16" s="91">
        <v>131.49849679880705</v>
      </c>
      <c r="K16" s="90">
        <v>13.491530098187255</v>
      </c>
      <c r="L16" s="83">
        <v>202.74966398749899</v>
      </c>
    </row>
    <row r="17" spans="1:12" ht="12" customHeight="1" x14ac:dyDescent="0.2">
      <c r="A17" s="85" t="s">
        <v>168</v>
      </c>
      <c r="B17" s="90">
        <v>24.311723775531615</v>
      </c>
      <c r="C17" s="90">
        <v>38.592706701703911</v>
      </c>
      <c r="D17" s="90">
        <v>66.541388187308968</v>
      </c>
      <c r="E17" s="90">
        <v>35.702228168544281</v>
      </c>
      <c r="F17" s="90">
        <v>14.732258098873865</v>
      </c>
      <c r="G17" s="90">
        <v>62.345128149779363</v>
      </c>
      <c r="H17" s="91">
        <v>680.65505315117548</v>
      </c>
      <c r="I17" s="90">
        <v>21.620313854089691</v>
      </c>
      <c r="J17" s="91">
        <v>424.35526514504971</v>
      </c>
      <c r="K17" s="90">
        <v>20.589051322066609</v>
      </c>
      <c r="L17" s="83">
        <v>623.18652383991423</v>
      </c>
    </row>
    <row r="18" spans="1:12" ht="12" customHeight="1" x14ac:dyDescent="0.2">
      <c r="A18" s="88" t="s">
        <v>31</v>
      </c>
      <c r="B18" s="89"/>
      <c r="C18" s="89"/>
      <c r="D18" s="89"/>
      <c r="E18" s="89"/>
      <c r="F18" s="89"/>
      <c r="G18" s="89"/>
      <c r="H18" s="94"/>
      <c r="I18" s="89"/>
      <c r="J18" s="94"/>
      <c r="K18" s="89"/>
      <c r="L18" s="95"/>
    </row>
    <row r="19" spans="1:12" ht="12" customHeight="1" x14ac:dyDescent="0.2">
      <c r="A19" s="21" t="s">
        <v>32</v>
      </c>
      <c r="B19" s="90">
        <v>31.646201899786004</v>
      </c>
      <c r="C19" s="90">
        <v>38.947467188719315</v>
      </c>
      <c r="D19" s="90">
        <v>69.504710662241592</v>
      </c>
      <c r="E19" s="90">
        <v>36.321475681668332</v>
      </c>
      <c r="F19" s="90">
        <v>14.738646988051732</v>
      </c>
      <c r="G19" s="90">
        <v>62.074330930387013</v>
      </c>
      <c r="H19" s="276">
        <v>1723.5457976319003</v>
      </c>
      <c r="I19" s="90">
        <v>21.685469890379245</v>
      </c>
      <c r="J19" s="91">
        <v>1069.8795221588061</v>
      </c>
      <c r="K19" s="90">
        <v>22.108051902988237</v>
      </c>
      <c r="L19" s="119">
        <v>1680.3282555099124</v>
      </c>
    </row>
    <row r="20" spans="1:12" ht="12" customHeight="1" x14ac:dyDescent="0.2">
      <c r="A20" s="21" t="s">
        <v>1</v>
      </c>
      <c r="B20" s="90">
        <v>19.291250479243494</v>
      </c>
      <c r="C20" s="90">
        <v>42.588291772984441</v>
      </c>
      <c r="D20" s="90">
        <v>59.787503451979369</v>
      </c>
      <c r="E20" s="90">
        <v>31.817566781178076</v>
      </c>
      <c r="F20" s="90">
        <v>14.704013708823148</v>
      </c>
      <c r="G20" s="90">
        <v>62.016559022131162</v>
      </c>
      <c r="H20" s="91">
        <v>880.96817068015321</v>
      </c>
      <c r="I20" s="90">
        <v>22.2011194666721</v>
      </c>
      <c r="J20" s="91">
        <v>546.3461455360457</v>
      </c>
      <c r="K20" s="90">
        <v>14.565589061051373</v>
      </c>
      <c r="L20" s="119">
        <v>774.34149338432462</v>
      </c>
    </row>
    <row r="21" spans="1:12" ht="12" customHeight="1" x14ac:dyDescent="0.2">
      <c r="A21" s="88" t="s">
        <v>33</v>
      </c>
      <c r="B21" s="89"/>
      <c r="C21" s="89"/>
      <c r="D21" s="89"/>
      <c r="E21" s="89"/>
      <c r="F21" s="89"/>
      <c r="G21" s="89"/>
      <c r="H21" s="94"/>
      <c r="I21" s="89"/>
      <c r="J21" s="94"/>
      <c r="K21" s="89"/>
      <c r="L21" s="95"/>
    </row>
    <row r="22" spans="1:12" ht="12" customHeight="1" x14ac:dyDescent="0.2">
      <c r="A22" s="21" t="s">
        <v>2</v>
      </c>
      <c r="B22" s="261">
        <v>24.9</v>
      </c>
      <c r="C22" s="261">
        <v>40.200000000000003</v>
      </c>
      <c r="D22" s="261">
        <v>54.6</v>
      </c>
      <c r="E22" s="261">
        <v>17.8</v>
      </c>
      <c r="F22" s="261">
        <v>9</v>
      </c>
      <c r="G22" s="261">
        <v>44.9</v>
      </c>
      <c r="H22" s="276">
        <v>1386</v>
      </c>
      <c r="I22" s="261">
        <v>17.2</v>
      </c>
      <c r="J22" s="97">
        <v>622</v>
      </c>
      <c r="K22" s="261">
        <v>19</v>
      </c>
      <c r="L22" s="119">
        <v>1301</v>
      </c>
    </row>
    <row r="23" spans="1:12" ht="12" customHeight="1" x14ac:dyDescent="0.2">
      <c r="A23" s="46" t="s">
        <v>198</v>
      </c>
      <c r="B23" s="261">
        <v>24.3</v>
      </c>
      <c r="C23" s="261">
        <v>39.299999999999997</v>
      </c>
      <c r="D23" s="261">
        <v>50</v>
      </c>
      <c r="E23" s="261">
        <v>10.5</v>
      </c>
      <c r="F23" s="261">
        <v>6.1</v>
      </c>
      <c r="G23" s="261">
        <v>33.1</v>
      </c>
      <c r="H23" s="97">
        <v>835</v>
      </c>
      <c r="I23" s="261">
        <v>16.8</v>
      </c>
      <c r="J23" s="97">
        <v>277</v>
      </c>
      <c r="K23" s="261">
        <v>15.7</v>
      </c>
      <c r="L23" s="83">
        <v>784</v>
      </c>
    </row>
    <row r="24" spans="1:12" ht="12" customHeight="1" x14ac:dyDescent="0.2">
      <c r="A24" s="46" t="s">
        <v>199</v>
      </c>
      <c r="B24" s="261">
        <v>25.7</v>
      </c>
      <c r="C24" s="261">
        <v>41.5</v>
      </c>
      <c r="D24" s="261">
        <v>61.4</v>
      </c>
      <c r="E24" s="261">
        <v>28.8</v>
      </c>
      <c r="F24" s="261">
        <v>13.3</v>
      </c>
      <c r="G24" s="261">
        <v>62.7</v>
      </c>
      <c r="H24" s="97">
        <v>551</v>
      </c>
      <c r="I24" s="261">
        <v>17.5</v>
      </c>
      <c r="J24" s="97">
        <v>345</v>
      </c>
      <c r="K24" s="261">
        <v>24.1</v>
      </c>
      <c r="L24" s="83">
        <v>517</v>
      </c>
    </row>
    <row r="25" spans="1:12" ht="12" customHeight="1" x14ac:dyDescent="0.2">
      <c r="A25" s="21" t="s">
        <v>3</v>
      </c>
      <c r="B25" s="261">
        <v>30.4</v>
      </c>
      <c r="C25" s="261">
        <v>40.200000000000003</v>
      </c>
      <c r="D25" s="261">
        <v>79.5</v>
      </c>
      <c r="E25" s="261">
        <v>54.1</v>
      </c>
      <c r="F25" s="261">
        <v>21.3</v>
      </c>
      <c r="G25" s="261">
        <v>81.599999999999994</v>
      </c>
      <c r="H25" s="276">
        <v>1219</v>
      </c>
      <c r="I25" s="261">
        <v>24.8</v>
      </c>
      <c r="J25" s="97">
        <v>994</v>
      </c>
      <c r="K25" s="261">
        <v>20.5</v>
      </c>
      <c r="L25" s="119">
        <v>1154</v>
      </c>
    </row>
    <row r="26" spans="1:12" ht="12" customHeight="1" x14ac:dyDescent="0.2">
      <c r="A26" s="46" t="s">
        <v>200</v>
      </c>
      <c r="B26" s="261">
        <v>27.5</v>
      </c>
      <c r="C26" s="261">
        <v>41.3</v>
      </c>
      <c r="D26" s="261">
        <v>75.400000000000006</v>
      </c>
      <c r="E26" s="261">
        <v>46.1</v>
      </c>
      <c r="F26" s="261">
        <v>20.2</v>
      </c>
      <c r="G26" s="261">
        <v>74.900000000000006</v>
      </c>
      <c r="H26" s="97">
        <v>740</v>
      </c>
      <c r="I26" s="261">
        <v>24.8</v>
      </c>
      <c r="J26" s="97">
        <v>554</v>
      </c>
      <c r="K26" s="261">
        <v>21.6</v>
      </c>
      <c r="L26" s="83">
        <v>701</v>
      </c>
    </row>
    <row r="27" spans="1:12" ht="12" customHeight="1" x14ac:dyDescent="0.2">
      <c r="A27" s="46" t="s">
        <v>201</v>
      </c>
      <c r="B27" s="261">
        <v>35</v>
      </c>
      <c r="C27" s="261">
        <v>38.4</v>
      </c>
      <c r="D27" s="261">
        <v>85.8</v>
      </c>
      <c r="E27" s="261">
        <v>66.5</v>
      </c>
      <c r="F27" s="261">
        <v>23</v>
      </c>
      <c r="G27" s="261">
        <v>92</v>
      </c>
      <c r="H27" s="97">
        <v>479</v>
      </c>
      <c r="I27" s="261">
        <v>24.8</v>
      </c>
      <c r="J27" s="97">
        <v>441</v>
      </c>
      <c r="K27" s="261">
        <v>18.8</v>
      </c>
      <c r="L27" s="83">
        <v>453</v>
      </c>
    </row>
    <row r="28" spans="1:12" ht="12" customHeight="1" x14ac:dyDescent="0.2">
      <c r="A28" s="88" t="s">
        <v>153</v>
      </c>
      <c r="B28" s="89"/>
      <c r="C28" s="89"/>
      <c r="D28" s="89"/>
      <c r="E28" s="89"/>
      <c r="F28" s="89"/>
      <c r="G28" s="89"/>
      <c r="H28" s="94"/>
      <c r="I28" s="89"/>
      <c r="J28" s="94"/>
      <c r="K28" s="89"/>
      <c r="L28" s="95"/>
    </row>
    <row r="29" spans="1:12" ht="12" customHeight="1" x14ac:dyDescent="0.2">
      <c r="A29" s="21" t="s">
        <v>34</v>
      </c>
      <c r="B29" s="90">
        <v>22.163029738717501</v>
      </c>
      <c r="C29" s="90">
        <v>41.304190535460826</v>
      </c>
      <c r="D29" s="90">
        <v>79.164867048557397</v>
      </c>
      <c r="E29" s="90">
        <v>64.257416873783257</v>
      </c>
      <c r="F29" s="90">
        <v>25.847700965374795</v>
      </c>
      <c r="G29" s="90">
        <v>96.468292303728816</v>
      </c>
      <c r="H29" s="91">
        <v>926.1852832072409</v>
      </c>
      <c r="I29" s="90">
        <v>26.120262494191515</v>
      </c>
      <c r="J29" s="91">
        <v>893.47512627847971</v>
      </c>
      <c r="K29" s="90">
        <v>18.13947148783349</v>
      </c>
      <c r="L29" s="83">
        <v>846.64929690436247</v>
      </c>
    </row>
    <row r="30" spans="1:12" ht="12" customHeight="1" x14ac:dyDescent="0.2">
      <c r="A30" s="21" t="s">
        <v>35</v>
      </c>
      <c r="B30" s="90">
        <v>30.394275220141598</v>
      </c>
      <c r="C30" s="90">
        <v>39.558007962119994</v>
      </c>
      <c r="D30" s="90">
        <v>59.073115770244812</v>
      </c>
      <c r="E30" s="90">
        <v>18.540895361198483</v>
      </c>
      <c r="F30" s="90">
        <v>8.5899389236634249</v>
      </c>
      <c r="G30" s="90">
        <v>43.063706640468723</v>
      </c>
      <c r="H30" s="276">
        <v>1678.3286851048126</v>
      </c>
      <c r="I30" s="90">
        <v>16.59290542679247</v>
      </c>
      <c r="J30" s="91">
        <v>722.7505414163719</v>
      </c>
      <c r="K30" s="90">
        <v>20.565505525824626</v>
      </c>
      <c r="L30" s="119">
        <v>1608.0204519898728</v>
      </c>
    </row>
    <row r="31" spans="1:12" ht="12" customHeight="1" x14ac:dyDescent="0.2">
      <c r="A31" s="88" t="s">
        <v>36</v>
      </c>
      <c r="B31" s="89"/>
      <c r="C31" s="89"/>
      <c r="D31" s="89"/>
      <c r="E31" s="89"/>
      <c r="F31" s="89"/>
      <c r="G31" s="89"/>
      <c r="H31" s="94"/>
      <c r="I31" s="89"/>
      <c r="J31" s="94"/>
      <c r="K31" s="89"/>
      <c r="L31" s="95"/>
    </row>
    <row r="32" spans="1:12" s="55" customFormat="1" ht="12" customHeight="1" x14ac:dyDescent="0.2">
      <c r="A32" s="21" t="s">
        <v>169</v>
      </c>
      <c r="B32" s="90" t="s">
        <v>159</v>
      </c>
      <c r="C32" s="90" t="s">
        <v>159</v>
      </c>
      <c r="D32" s="90" t="s">
        <v>159</v>
      </c>
      <c r="E32" s="90" t="s">
        <v>159</v>
      </c>
      <c r="F32" s="90" t="s">
        <v>159</v>
      </c>
      <c r="G32" s="90" t="s">
        <v>159</v>
      </c>
      <c r="H32" s="91">
        <v>9.0728413801311092</v>
      </c>
      <c r="I32" s="90" t="s">
        <v>159</v>
      </c>
      <c r="J32" s="91">
        <v>8.1873743371275136</v>
      </c>
      <c r="K32" s="90" t="s">
        <v>159</v>
      </c>
      <c r="L32" s="83">
        <v>1.9820129547860206</v>
      </c>
    </row>
    <row r="33" spans="1:12" ht="12" customHeight="1" x14ac:dyDescent="0.2">
      <c r="A33" s="21" t="s">
        <v>170</v>
      </c>
      <c r="B33" s="90">
        <v>4.2832537518827172</v>
      </c>
      <c r="C33" s="90">
        <v>34.130426143320008</v>
      </c>
      <c r="D33" s="90">
        <v>53.075857164527044</v>
      </c>
      <c r="E33" s="90">
        <v>39.376816497681993</v>
      </c>
      <c r="F33" s="90">
        <v>16.103937899494863</v>
      </c>
      <c r="G33" s="92">
        <v>78.531937472761555</v>
      </c>
      <c r="H33" s="91">
        <v>269.7986907928946</v>
      </c>
      <c r="I33" s="90">
        <v>19.937598855901026</v>
      </c>
      <c r="J33" s="91">
        <v>211.87813915580523</v>
      </c>
      <c r="K33" s="90">
        <v>6.69206637703906</v>
      </c>
      <c r="L33" s="83">
        <v>198.84382500789036</v>
      </c>
    </row>
    <row r="34" spans="1:12" ht="12" customHeight="1" x14ac:dyDescent="0.2">
      <c r="A34" s="21" t="s">
        <v>171</v>
      </c>
      <c r="B34" s="90">
        <v>16.794219352741599</v>
      </c>
      <c r="C34" s="90">
        <v>43.445514141725731</v>
      </c>
      <c r="D34" s="90">
        <v>61.3489991840475</v>
      </c>
      <c r="E34" s="90">
        <v>43.902688059376338</v>
      </c>
      <c r="F34" s="90">
        <v>19.405654405857089</v>
      </c>
      <c r="G34" s="90">
        <v>64.605620520836695</v>
      </c>
      <c r="H34" s="91">
        <v>442.91689755372852</v>
      </c>
      <c r="I34" s="90">
        <v>26.912443137699086</v>
      </c>
      <c r="J34" s="91">
        <v>286.14921005622563</v>
      </c>
      <c r="K34" s="90">
        <v>16.278712897489875</v>
      </c>
      <c r="L34" s="83">
        <v>408.17502504361954</v>
      </c>
    </row>
    <row r="35" spans="1:12" ht="12" customHeight="1" x14ac:dyDescent="0.2">
      <c r="A35" s="21" t="s">
        <v>172</v>
      </c>
      <c r="B35" s="90">
        <v>27.486578859307858</v>
      </c>
      <c r="C35" s="90">
        <v>42.734190928127248</v>
      </c>
      <c r="D35" s="90">
        <v>63.218654408314457</v>
      </c>
      <c r="E35" s="90">
        <v>27.055976619150979</v>
      </c>
      <c r="F35" s="90">
        <v>11.918064381043269</v>
      </c>
      <c r="G35" s="90">
        <v>52.734078550594219</v>
      </c>
      <c r="H35" s="276">
        <v>1168.391686464875</v>
      </c>
      <c r="I35" s="90">
        <v>21.957467355600617</v>
      </c>
      <c r="J35" s="91">
        <v>616.14058971899988</v>
      </c>
      <c r="K35" s="90">
        <v>20.029471488630293</v>
      </c>
      <c r="L35" s="119">
        <v>1135.5826065652241</v>
      </c>
    </row>
    <row r="36" spans="1:12" ht="12" customHeight="1" x14ac:dyDescent="0.2">
      <c r="A36" s="21" t="s">
        <v>37</v>
      </c>
      <c r="B36" s="90">
        <v>43.158399721619176</v>
      </c>
      <c r="C36" s="90">
        <v>36.517709187872562</v>
      </c>
      <c r="D36" s="90">
        <v>79.700660492204051</v>
      </c>
      <c r="E36" s="90">
        <v>40.296777707164658</v>
      </c>
      <c r="F36" s="90">
        <v>15.883030323872886</v>
      </c>
      <c r="G36" s="90">
        <v>69.137190259245344</v>
      </c>
      <c r="H36" s="91">
        <v>714.33385212042435</v>
      </c>
      <c r="I36" s="90">
        <v>19.702133554409968</v>
      </c>
      <c r="J36" s="91">
        <v>493.8703544266935</v>
      </c>
      <c r="K36" s="90">
        <v>24.936638302469692</v>
      </c>
      <c r="L36" s="83">
        <v>710.08627932271588</v>
      </c>
    </row>
    <row r="37" spans="1:12" ht="12" customHeight="1" x14ac:dyDescent="0.2">
      <c r="A37" s="88" t="s">
        <v>38</v>
      </c>
      <c r="B37" s="89"/>
      <c r="C37" s="89"/>
      <c r="D37" s="89"/>
      <c r="E37" s="89"/>
      <c r="F37" s="89"/>
      <c r="G37" s="89"/>
      <c r="H37" s="94"/>
      <c r="I37" s="89"/>
      <c r="J37" s="94"/>
      <c r="K37" s="89"/>
      <c r="L37" s="95"/>
    </row>
    <row r="38" spans="1:12" ht="12" customHeight="1" x14ac:dyDescent="0.2">
      <c r="A38" s="21" t="s">
        <v>39</v>
      </c>
      <c r="B38" s="96">
        <v>12.654156079128951</v>
      </c>
      <c r="C38" s="96">
        <v>42.463532283630514</v>
      </c>
      <c r="D38" s="96">
        <v>54.863389542264692</v>
      </c>
      <c r="E38" s="96">
        <v>32.375617382118932</v>
      </c>
      <c r="F38" s="96">
        <v>16.725716286264397</v>
      </c>
      <c r="G38" s="96">
        <v>63.410693717119926</v>
      </c>
      <c r="H38" s="97">
        <v>460.15812635698768</v>
      </c>
      <c r="I38" s="96">
        <v>24.937229502331718</v>
      </c>
      <c r="J38" s="97">
        <v>291.78946011866782</v>
      </c>
      <c r="K38" s="96">
        <v>15.576925297344085</v>
      </c>
      <c r="L38" s="83">
        <v>387.23306703526868</v>
      </c>
    </row>
    <row r="39" spans="1:12" ht="12" customHeight="1" x14ac:dyDescent="0.2">
      <c r="A39" s="21" t="s">
        <v>40</v>
      </c>
      <c r="B39" s="96">
        <v>20.540688989868961</v>
      </c>
      <c r="C39" s="96">
        <v>45.077499868164765</v>
      </c>
      <c r="D39" s="96">
        <v>65.617881832144661</v>
      </c>
      <c r="E39" s="96">
        <v>36.949118732574753</v>
      </c>
      <c r="F39" s="96">
        <v>14.382312623533753</v>
      </c>
      <c r="G39" s="96">
        <v>67.153707971517747</v>
      </c>
      <c r="H39" s="97">
        <v>547.17185790493534</v>
      </c>
      <c r="I39" s="96">
        <v>20.168838200427309</v>
      </c>
      <c r="J39" s="97">
        <v>367.4461915598086</v>
      </c>
      <c r="K39" s="96">
        <v>18.482759685781023</v>
      </c>
      <c r="L39" s="83">
        <v>514.78497088494532</v>
      </c>
    </row>
    <row r="40" spans="1:12" ht="12" customHeight="1" x14ac:dyDescent="0.2">
      <c r="A40" s="21" t="s">
        <v>41</v>
      </c>
      <c r="B40" s="96">
        <v>26.346640731875198</v>
      </c>
      <c r="C40" s="96">
        <v>45.297320299195995</v>
      </c>
      <c r="D40" s="96">
        <v>75.265882170426607</v>
      </c>
      <c r="E40" s="96">
        <v>41.006559339691918</v>
      </c>
      <c r="F40" s="96">
        <v>15.37482707438769</v>
      </c>
      <c r="G40" s="96">
        <v>69.844629570561565</v>
      </c>
      <c r="H40" s="97">
        <v>588.76729769664121</v>
      </c>
      <c r="I40" s="96">
        <v>21.454683314078231</v>
      </c>
      <c r="J40" s="97">
        <v>411.22233810882454</v>
      </c>
      <c r="K40" s="96">
        <v>22.157501722444611</v>
      </c>
      <c r="L40" s="83">
        <v>569.76524380952105</v>
      </c>
    </row>
    <row r="41" spans="1:12" ht="12" customHeight="1" x14ac:dyDescent="0.2">
      <c r="A41" s="21" t="s">
        <v>52</v>
      </c>
      <c r="B41" s="96">
        <v>35.479265959071384</v>
      </c>
      <c r="C41" s="96">
        <v>36.370637119297463</v>
      </c>
      <c r="D41" s="96">
        <v>70.875124217285844</v>
      </c>
      <c r="E41" s="96">
        <v>35.415689352808691</v>
      </c>
      <c r="F41" s="96">
        <v>16.515844453941842</v>
      </c>
      <c r="G41" s="96">
        <v>58.559882942587379</v>
      </c>
      <c r="H41" s="97">
        <v>518.94534352524329</v>
      </c>
      <c r="I41" s="96">
        <v>23.213734607159459</v>
      </c>
      <c r="J41" s="97">
        <v>303.89378570439055</v>
      </c>
      <c r="K41" s="96">
        <v>18.766170130621457</v>
      </c>
      <c r="L41" s="83">
        <v>499.81872033700637</v>
      </c>
    </row>
    <row r="42" spans="1:12" ht="12" customHeight="1" x14ac:dyDescent="0.2">
      <c r="A42" s="21" t="s">
        <v>43</v>
      </c>
      <c r="B42" s="96">
        <v>41.989416140244337</v>
      </c>
      <c r="C42" s="96">
        <v>30.436185221407392</v>
      </c>
      <c r="D42" s="96">
        <v>61.742002624131054</v>
      </c>
      <c r="E42" s="96">
        <v>26.547909252152088</v>
      </c>
      <c r="F42" s="96">
        <v>10.55713324817142</v>
      </c>
      <c r="G42" s="96">
        <v>49.415332633280087</v>
      </c>
      <c r="H42" s="97">
        <v>489.47134282824703</v>
      </c>
      <c r="I42" s="96">
        <v>19.70364773030855</v>
      </c>
      <c r="J42" s="97">
        <v>241.8738922031612</v>
      </c>
      <c r="K42" s="96">
        <v>22.515929427827103</v>
      </c>
      <c r="L42" s="83">
        <v>483.06774682749705</v>
      </c>
    </row>
    <row r="43" spans="1:12" ht="12" customHeight="1" x14ac:dyDescent="0.2">
      <c r="A43" s="88" t="s">
        <v>178</v>
      </c>
      <c r="B43" s="89"/>
      <c r="C43" s="89"/>
      <c r="D43" s="89"/>
      <c r="E43" s="89"/>
      <c r="F43" s="89"/>
      <c r="G43" s="89"/>
      <c r="H43" s="94"/>
      <c r="I43" s="89"/>
      <c r="J43" s="94"/>
      <c r="K43" s="89"/>
      <c r="L43" s="95"/>
    </row>
    <row r="44" spans="1:12" s="55" customFormat="1" ht="12" customHeight="1" x14ac:dyDescent="0.2">
      <c r="A44" s="85" t="s">
        <v>173</v>
      </c>
      <c r="B44" s="90">
        <v>3.405663953051441</v>
      </c>
      <c r="C44" s="90">
        <v>22.978314130228465</v>
      </c>
      <c r="D44" s="90">
        <v>26.537175214087544</v>
      </c>
      <c r="E44" s="90">
        <v>16.826729366818654</v>
      </c>
      <c r="F44" s="90">
        <v>13.089389100817973</v>
      </c>
      <c r="G44" s="90">
        <v>74.46360177006747</v>
      </c>
      <c r="H44" s="91">
        <v>46.720536597551842</v>
      </c>
      <c r="I44" s="90">
        <v>16.417779283574664</v>
      </c>
      <c r="J44" s="91">
        <v>34.789794316839618</v>
      </c>
      <c r="K44" s="90">
        <v>6.491179618788137</v>
      </c>
      <c r="L44" s="83">
        <v>19.685176535301565</v>
      </c>
    </row>
    <row r="45" spans="1:12" s="55" customFormat="1" ht="12" customHeight="1" x14ac:dyDescent="0.2">
      <c r="A45" s="85" t="s">
        <v>174</v>
      </c>
      <c r="B45" s="90">
        <v>18.458130275409044</v>
      </c>
      <c r="C45" s="90">
        <v>44.219613231873751</v>
      </c>
      <c r="D45" s="90">
        <v>63.272242295497691</v>
      </c>
      <c r="E45" s="90">
        <v>33.239978792118634</v>
      </c>
      <c r="F45" s="90">
        <v>14.408020098016474</v>
      </c>
      <c r="G45" s="90">
        <v>61.268924358613717</v>
      </c>
      <c r="H45" s="276">
        <v>1019.5683561851192</v>
      </c>
      <c r="I45" s="90">
        <v>21.576868264873806</v>
      </c>
      <c r="J45" s="91">
        <v>624.67856493542229</v>
      </c>
      <c r="K45" s="90">
        <v>19.314846687490359</v>
      </c>
      <c r="L45" s="83">
        <v>947.74565349057832</v>
      </c>
    </row>
    <row r="46" spans="1:12" ht="12" customHeight="1" x14ac:dyDescent="0.2">
      <c r="A46" s="85" t="s">
        <v>175</v>
      </c>
      <c r="B46" s="90">
        <v>30.24078328810435</v>
      </c>
      <c r="C46" s="90">
        <v>40.579256926807012</v>
      </c>
      <c r="D46" s="90">
        <v>70.726158960959111</v>
      </c>
      <c r="E46" s="90">
        <v>38.505282537196869</v>
      </c>
      <c r="F46" s="90">
        <v>16.223303215807302</v>
      </c>
      <c r="G46" s="90">
        <v>63.783770527027144</v>
      </c>
      <c r="H46" s="91">
        <v>944.87216425270583</v>
      </c>
      <c r="I46" s="90">
        <v>24.045346720493455</v>
      </c>
      <c r="J46" s="91">
        <v>602.67509302070027</v>
      </c>
      <c r="K46" s="90">
        <v>19.737694139842251</v>
      </c>
      <c r="L46" s="83">
        <v>917.40379474049678</v>
      </c>
    </row>
    <row r="47" spans="1:12" ht="12" customHeight="1" x14ac:dyDescent="0.2">
      <c r="A47" s="85" t="s">
        <v>176</v>
      </c>
      <c r="B47" s="90">
        <v>43.879397096851612</v>
      </c>
      <c r="C47" s="90">
        <v>36.044845165206929</v>
      </c>
      <c r="D47" s="90">
        <v>69.879508887919954</v>
      </c>
      <c r="E47" s="90">
        <v>34.453763459646076</v>
      </c>
      <c r="F47" s="90">
        <v>13.640209636195269</v>
      </c>
      <c r="G47" s="90">
        <v>60.011072549476374</v>
      </c>
      <c r="H47" s="91">
        <v>506.65130727967318</v>
      </c>
      <c r="I47" s="90">
        <v>21.181142992253761</v>
      </c>
      <c r="J47" s="91">
        <v>304.04688358447567</v>
      </c>
      <c r="K47" s="90">
        <v>21.904486941263119</v>
      </c>
      <c r="L47" s="83">
        <v>502.90003760660301</v>
      </c>
    </row>
    <row r="48" spans="1:12" ht="12" customHeight="1" x14ac:dyDescent="0.2">
      <c r="A48" s="85" t="s">
        <v>177</v>
      </c>
      <c r="B48" s="90">
        <v>20.241698110685331</v>
      </c>
      <c r="C48" s="90">
        <v>21.727592457786674</v>
      </c>
      <c r="D48" s="90">
        <v>51.711949542536978</v>
      </c>
      <c r="E48" s="90">
        <v>24.414681788174828</v>
      </c>
      <c r="F48" s="90">
        <v>9.402580642529216</v>
      </c>
      <c r="G48" s="90">
        <v>57.709811042415687</v>
      </c>
      <c r="H48" s="91">
        <v>86.701603997003744</v>
      </c>
      <c r="I48" s="90">
        <v>6.9743887276795924</v>
      </c>
      <c r="J48" s="91">
        <v>50.035331837414404</v>
      </c>
      <c r="K48" s="90">
        <v>13.012300353026653</v>
      </c>
      <c r="L48" s="84">
        <v>66.935086521256636</v>
      </c>
    </row>
    <row r="49" spans="1:12" ht="12" customHeight="1" x14ac:dyDescent="0.2">
      <c r="A49" s="227" t="s">
        <v>197</v>
      </c>
      <c r="B49" s="228"/>
      <c r="C49" s="228"/>
      <c r="D49" s="228"/>
      <c r="E49" s="228"/>
      <c r="F49" s="228"/>
      <c r="G49" s="228"/>
      <c r="H49" s="228"/>
      <c r="I49" s="228"/>
      <c r="J49" s="228"/>
      <c r="K49" s="228"/>
      <c r="L49" s="229"/>
    </row>
    <row r="50" spans="1:12" ht="12" customHeight="1" x14ac:dyDescent="0.2">
      <c r="A50" s="233" t="s">
        <v>106</v>
      </c>
      <c r="B50" s="225"/>
      <c r="C50" s="225"/>
      <c r="D50" s="225"/>
      <c r="E50" s="225"/>
      <c r="F50" s="225"/>
      <c r="G50" s="225"/>
      <c r="H50" s="225"/>
      <c r="I50" s="225"/>
      <c r="J50" s="225"/>
      <c r="K50" s="225"/>
      <c r="L50" s="226"/>
    </row>
    <row r="51" spans="1:12" s="131" customFormat="1" ht="12" customHeight="1" x14ac:dyDescent="0.2">
      <c r="A51" s="233" t="s">
        <v>107</v>
      </c>
      <c r="B51" s="225"/>
      <c r="C51" s="225"/>
      <c r="D51" s="225"/>
      <c r="E51" s="225"/>
      <c r="F51" s="225"/>
      <c r="G51" s="225"/>
      <c r="H51" s="225"/>
      <c r="I51" s="225"/>
      <c r="J51" s="225"/>
      <c r="K51" s="225"/>
      <c r="L51" s="226"/>
    </row>
    <row r="52" spans="1:12" ht="12" customHeight="1" x14ac:dyDescent="0.2">
      <c r="A52" s="256" t="s">
        <v>193</v>
      </c>
      <c r="B52" s="255"/>
      <c r="C52" s="255"/>
      <c r="D52" s="255"/>
      <c r="E52" s="255"/>
      <c r="F52" s="255"/>
      <c r="G52" s="255"/>
      <c r="H52" s="255"/>
      <c r="I52" s="255"/>
      <c r="J52" s="255"/>
      <c r="K52" s="255"/>
      <c r="L52" s="254"/>
    </row>
    <row r="53" spans="1:12" ht="12.75" customHeight="1" x14ac:dyDescent="0.2">
      <c r="A53" s="275"/>
      <c r="B53" s="275"/>
      <c r="C53" s="275"/>
      <c r="D53" s="275"/>
      <c r="E53" s="275"/>
      <c r="F53" s="275"/>
      <c r="G53" s="275"/>
      <c r="H53" s="275"/>
      <c r="I53" s="275"/>
      <c r="J53" s="275"/>
      <c r="K53" s="275"/>
      <c r="L53" s="275"/>
    </row>
    <row r="54" spans="1:12" ht="108" customHeight="1" x14ac:dyDescent="0.2">
      <c r="A54" s="198" t="s">
        <v>13</v>
      </c>
      <c r="B54" s="199"/>
      <c r="C54" s="199"/>
      <c r="D54" s="199"/>
      <c r="E54" s="199"/>
      <c r="F54" s="199"/>
      <c r="G54" s="199"/>
      <c r="H54" s="199"/>
      <c r="I54" s="199"/>
      <c r="J54" s="199"/>
      <c r="K54" s="199"/>
      <c r="L54" s="200"/>
    </row>
    <row r="55" spans="1:12" ht="12.75" customHeight="1" x14ac:dyDescent="0.2"/>
    <row r="56" spans="1:12" s="52" customFormat="1" ht="108" customHeight="1" x14ac:dyDescent="0.2">
      <c r="A56" s="198" t="s">
        <v>148</v>
      </c>
      <c r="B56" s="199"/>
      <c r="C56" s="199"/>
      <c r="D56" s="199"/>
      <c r="E56" s="199"/>
      <c r="F56" s="199"/>
      <c r="G56" s="199"/>
      <c r="H56" s="199"/>
      <c r="I56" s="199"/>
      <c r="J56" s="199"/>
      <c r="K56" s="199"/>
      <c r="L56" s="200"/>
    </row>
    <row r="57" spans="1:12" ht="12.75" customHeight="1" x14ac:dyDescent="0.2"/>
    <row r="58" spans="1:12" ht="12.75" customHeight="1" x14ac:dyDescent="0.2"/>
    <row r="59" spans="1:12" ht="12.75" customHeight="1" x14ac:dyDescent="0.2"/>
    <row r="60" spans="1:12" ht="12.75" customHeight="1" x14ac:dyDescent="0.2"/>
    <row r="61" spans="1:12" ht="12.75" customHeight="1" x14ac:dyDescent="0.2"/>
    <row r="62" spans="1:12" ht="12.75" customHeight="1" x14ac:dyDescent="0.2"/>
    <row r="63" spans="1:12" ht="12.75" customHeight="1" x14ac:dyDescent="0.2"/>
    <row r="64" spans="1:12"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sheetData>
  <mergeCells count="16">
    <mergeCell ref="A52:L52"/>
    <mergeCell ref="A56:L56"/>
    <mergeCell ref="A54:L54"/>
    <mergeCell ref="A53:L53"/>
    <mergeCell ref="A1:L1"/>
    <mergeCell ref="A2:L2"/>
    <mergeCell ref="A49:L49"/>
    <mergeCell ref="A50:L50"/>
    <mergeCell ref="A51:L51"/>
    <mergeCell ref="J3:J4"/>
    <mergeCell ref="K3:K4"/>
    <mergeCell ref="L3:L4"/>
    <mergeCell ref="I3:I4"/>
    <mergeCell ref="A3:A4"/>
    <mergeCell ref="B3:G3"/>
    <mergeCell ref="H3:H4"/>
  </mergeCells>
  <pageMargins left="0.25" right="0.25" top="0.75" bottom="0.75" header="0.3" footer="0.3"/>
  <pageSetup paperSize="9"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3"/>
  <sheetViews>
    <sheetView topLeftCell="A16" workbookViewId="0">
      <selection activeCell="A56" sqref="A56:N56"/>
    </sheetView>
  </sheetViews>
  <sheetFormatPr baseColWidth="10" defaultRowHeight="11.25" x14ac:dyDescent="0.2"/>
  <cols>
    <col min="1" max="1" width="19.5703125" style="38" customWidth="1"/>
    <col min="2" max="5" width="10.7109375" style="31" customWidth="1"/>
    <col min="6" max="14" width="10.7109375" style="36" customWidth="1"/>
    <col min="15" max="17" width="9.140625" style="36"/>
    <col min="18" max="16384" width="11.42578125" style="36"/>
  </cols>
  <sheetData>
    <row r="1" spans="1:16" ht="19.5" customHeight="1" x14ac:dyDescent="0.2">
      <c r="A1" s="135" t="s">
        <v>126</v>
      </c>
      <c r="B1" s="136"/>
      <c r="C1" s="136"/>
      <c r="D1" s="136"/>
      <c r="E1" s="136"/>
      <c r="F1" s="136"/>
      <c r="G1" s="136"/>
      <c r="H1" s="136"/>
      <c r="I1" s="136"/>
      <c r="J1" s="136"/>
      <c r="K1" s="136"/>
      <c r="L1" s="136"/>
      <c r="M1" s="136"/>
      <c r="N1" s="137"/>
    </row>
    <row r="2" spans="1:16" x14ac:dyDescent="0.2">
      <c r="A2" s="212" t="s">
        <v>188</v>
      </c>
      <c r="B2" s="213"/>
      <c r="C2" s="213"/>
      <c r="D2" s="213"/>
      <c r="E2" s="213"/>
      <c r="F2" s="213"/>
      <c r="G2" s="213"/>
      <c r="H2" s="213"/>
      <c r="I2" s="213"/>
      <c r="J2" s="213"/>
      <c r="K2" s="213"/>
      <c r="L2" s="213"/>
      <c r="M2" s="213"/>
      <c r="N2" s="214"/>
    </row>
    <row r="3" spans="1:16" ht="13.5" customHeight="1" x14ac:dyDescent="0.2">
      <c r="A3" s="215"/>
      <c r="B3" s="210" t="s">
        <v>97</v>
      </c>
      <c r="C3" s="210"/>
      <c r="D3" s="210"/>
      <c r="E3" s="150" t="s">
        <v>103</v>
      </c>
      <c r="F3" s="150" t="s">
        <v>113</v>
      </c>
      <c r="G3" s="150" t="s">
        <v>114</v>
      </c>
      <c r="H3" s="210" t="s">
        <v>115</v>
      </c>
      <c r="I3" s="210"/>
      <c r="J3" s="150" t="s">
        <v>118</v>
      </c>
      <c r="K3" s="216" t="s">
        <v>120</v>
      </c>
      <c r="L3" s="216" t="s">
        <v>119</v>
      </c>
      <c r="M3" s="150" t="s">
        <v>127</v>
      </c>
      <c r="N3" s="152" t="s">
        <v>157</v>
      </c>
    </row>
    <row r="4" spans="1:16" ht="13.5" customHeight="1" x14ac:dyDescent="0.2">
      <c r="A4" s="204"/>
      <c r="B4" s="206"/>
      <c r="C4" s="206"/>
      <c r="D4" s="206"/>
      <c r="E4" s="196"/>
      <c r="F4" s="196"/>
      <c r="G4" s="196"/>
      <c r="H4" s="211"/>
      <c r="I4" s="211"/>
      <c r="J4" s="196"/>
      <c r="K4" s="217"/>
      <c r="L4" s="217"/>
      <c r="M4" s="196"/>
      <c r="N4" s="153"/>
    </row>
    <row r="5" spans="1:16" ht="16.5" customHeight="1" x14ac:dyDescent="0.2">
      <c r="A5" s="204"/>
      <c r="B5" s="196" t="s">
        <v>110</v>
      </c>
      <c r="C5" s="196" t="s">
        <v>111</v>
      </c>
      <c r="D5" s="196" t="s">
        <v>112</v>
      </c>
      <c r="E5" s="196"/>
      <c r="F5" s="196"/>
      <c r="G5" s="196"/>
      <c r="H5" s="206"/>
      <c r="I5" s="206"/>
      <c r="J5" s="196"/>
      <c r="K5" s="217"/>
      <c r="L5" s="217"/>
      <c r="M5" s="196"/>
      <c r="N5" s="153"/>
    </row>
    <row r="6" spans="1:16" ht="43.5" customHeight="1" x14ac:dyDescent="0.2">
      <c r="A6" s="205"/>
      <c r="B6" s="203"/>
      <c r="C6" s="203"/>
      <c r="D6" s="203"/>
      <c r="E6" s="203"/>
      <c r="F6" s="203"/>
      <c r="G6" s="203"/>
      <c r="H6" s="113" t="s">
        <v>116</v>
      </c>
      <c r="I6" s="113" t="s">
        <v>117</v>
      </c>
      <c r="J6" s="203"/>
      <c r="K6" s="218"/>
      <c r="L6" s="218"/>
      <c r="M6" s="203"/>
      <c r="N6" s="154"/>
      <c r="O6" s="37"/>
    </row>
    <row r="7" spans="1:16" ht="8.25" customHeight="1" x14ac:dyDescent="0.2">
      <c r="A7" s="19"/>
      <c r="B7" s="32"/>
      <c r="C7" s="32"/>
      <c r="D7" s="32"/>
      <c r="E7" s="32"/>
      <c r="F7" s="39"/>
      <c r="G7" s="39"/>
      <c r="H7" s="39"/>
      <c r="I7" s="39"/>
      <c r="J7" s="39"/>
      <c r="K7" s="39"/>
      <c r="L7" s="39"/>
      <c r="N7" s="49"/>
      <c r="O7" s="48"/>
    </row>
    <row r="8" spans="1:16" ht="11.25" customHeight="1" x14ac:dyDescent="0.2">
      <c r="A8" s="23" t="s">
        <v>0</v>
      </c>
      <c r="B8" s="96">
        <v>10.004829884219607</v>
      </c>
      <c r="C8" s="96">
        <v>68.571305168293208</v>
      </c>
      <c r="D8" s="96">
        <v>3.2529515334275936</v>
      </c>
      <c r="E8" s="224">
        <v>2604.5139683120433</v>
      </c>
      <c r="F8" s="96">
        <v>48.772612552877355</v>
      </c>
      <c r="G8" s="224">
        <v>1678.3286851048101</v>
      </c>
      <c r="H8" s="96">
        <v>12.022161434023653</v>
      </c>
      <c r="I8" s="96">
        <v>33.058399422292837</v>
      </c>
      <c r="J8" s="97">
        <v>1616.2256676948537</v>
      </c>
      <c r="K8" s="96">
        <v>68.653012171860041</v>
      </c>
      <c r="L8" s="97">
        <v>861.01063065400319</v>
      </c>
      <c r="M8" s="96">
        <v>65.744296503079966</v>
      </c>
      <c r="N8" s="83">
        <v>84.723577070542675</v>
      </c>
    </row>
    <row r="9" spans="1:16" ht="11.25" customHeight="1" x14ac:dyDescent="0.2">
      <c r="A9" s="23"/>
      <c r="B9" s="96"/>
      <c r="C9" s="96"/>
      <c r="D9" s="96"/>
      <c r="E9" s="97"/>
      <c r="F9" s="96"/>
      <c r="G9" s="97"/>
      <c r="H9" s="96"/>
      <c r="I9" s="96"/>
      <c r="J9" s="97"/>
      <c r="K9" s="96"/>
      <c r="L9" s="97"/>
      <c r="M9" s="96"/>
      <c r="N9" s="83"/>
    </row>
    <row r="10" spans="1:16" ht="11.25" customHeight="1" x14ac:dyDescent="0.2">
      <c r="A10" s="59" t="s">
        <v>30</v>
      </c>
      <c r="B10" s="89"/>
      <c r="C10" s="89"/>
      <c r="D10" s="89"/>
      <c r="E10" s="94"/>
      <c r="F10" s="89"/>
      <c r="G10" s="94"/>
      <c r="H10" s="89"/>
      <c r="I10" s="89"/>
      <c r="J10" s="94"/>
      <c r="K10" s="89"/>
      <c r="L10" s="94"/>
      <c r="M10" s="89"/>
      <c r="N10" s="95"/>
    </row>
    <row r="11" spans="1:16" s="55" customFormat="1" ht="11.25" customHeight="1" x14ac:dyDescent="0.2">
      <c r="A11" s="85" t="s">
        <v>160</v>
      </c>
      <c r="B11" s="96">
        <v>6.7604630114117503</v>
      </c>
      <c r="C11" s="96">
        <v>69.688281917020689</v>
      </c>
      <c r="D11" s="96">
        <v>4.5482462916892956</v>
      </c>
      <c r="E11" s="97">
        <v>158.28196452067465</v>
      </c>
      <c r="F11" s="96">
        <v>44.32041404559353</v>
      </c>
      <c r="G11" s="97">
        <v>108.2525601235405</v>
      </c>
      <c r="H11" s="96">
        <v>9.7039658137491323</v>
      </c>
      <c r="I11" s="96">
        <v>34.721572291820117</v>
      </c>
      <c r="J11" s="97">
        <v>93.020696070402465</v>
      </c>
      <c r="K11" s="96">
        <v>67.072545898934166</v>
      </c>
      <c r="L11" s="97">
        <v>54.957986735959082</v>
      </c>
      <c r="M11" s="96" t="s">
        <v>159</v>
      </c>
      <c r="N11" s="83">
        <v>7.1990535817245469</v>
      </c>
    </row>
    <row r="12" spans="1:16" s="55" customFormat="1" ht="11.25" customHeight="1" x14ac:dyDescent="0.2">
      <c r="A12" s="85" t="s">
        <v>161</v>
      </c>
      <c r="B12" s="96">
        <v>7.1402533875940755</v>
      </c>
      <c r="C12" s="96">
        <v>66.721030756557369</v>
      </c>
      <c r="D12" s="96">
        <v>3.35121866743446</v>
      </c>
      <c r="E12" s="97">
        <v>167.99563249891492</v>
      </c>
      <c r="F12" s="96">
        <v>52.315560078099828</v>
      </c>
      <c r="G12" s="97">
        <v>106.86536622408167</v>
      </c>
      <c r="H12" s="96">
        <v>18.22850999017837</v>
      </c>
      <c r="I12" s="96">
        <v>31.123885697924084</v>
      </c>
      <c r="J12" s="97">
        <v>101.96047195618614</v>
      </c>
      <c r="K12" s="96">
        <v>76.395899317490901</v>
      </c>
      <c r="L12" s="97">
        <v>52.286768636466924</v>
      </c>
      <c r="M12" s="96" t="s">
        <v>159</v>
      </c>
      <c r="N12" s="83">
        <v>5.6299009967782272</v>
      </c>
    </row>
    <row r="13" spans="1:16" s="55" customFormat="1" ht="11.25" customHeight="1" x14ac:dyDescent="0.2">
      <c r="A13" s="85" t="s">
        <v>162</v>
      </c>
      <c r="B13" s="96">
        <v>7.4831035309702569</v>
      </c>
      <c r="C13" s="96">
        <v>65.274439735941186</v>
      </c>
      <c r="D13" s="96">
        <v>3.4943171646945324</v>
      </c>
      <c r="E13" s="97">
        <v>844.56082678576934</v>
      </c>
      <c r="F13" s="96">
        <v>50.23349716672147</v>
      </c>
      <c r="G13" s="97">
        <v>583.83050238121973</v>
      </c>
      <c r="H13" s="96">
        <v>9.9000284137588093</v>
      </c>
      <c r="I13" s="96">
        <v>36.865405971516246</v>
      </c>
      <c r="J13" s="97">
        <v>500.65953376066506</v>
      </c>
      <c r="K13" s="96">
        <v>72.957751946618416</v>
      </c>
      <c r="L13" s="97">
        <v>311.35077747096824</v>
      </c>
      <c r="M13" s="96" t="s">
        <v>159</v>
      </c>
      <c r="N13" s="83">
        <v>29.51163393666117</v>
      </c>
    </row>
    <row r="14" spans="1:16" s="55" customFormat="1" ht="11.25" customHeight="1" x14ac:dyDescent="0.2">
      <c r="A14" s="85" t="s">
        <v>163</v>
      </c>
      <c r="B14" s="96">
        <v>8.6544916832301144</v>
      </c>
      <c r="C14" s="96">
        <v>66.264115311591723</v>
      </c>
      <c r="D14" s="86">
        <v>0.50320110126861728</v>
      </c>
      <c r="E14" s="97">
        <v>182.84633929950064</v>
      </c>
      <c r="F14" s="96">
        <v>50.867208190318365</v>
      </c>
      <c r="G14" s="97">
        <v>121.26639612746797</v>
      </c>
      <c r="H14" s="96">
        <v>11.113307848884862</v>
      </c>
      <c r="I14" s="96">
        <v>25.206213519100526</v>
      </c>
      <c r="J14" s="97">
        <v>101.91342977627386</v>
      </c>
      <c r="K14" s="96">
        <v>66.070536742114655</v>
      </c>
      <c r="L14" s="97">
        <v>46.088638695691102</v>
      </c>
      <c r="M14" s="96" t="s">
        <v>159</v>
      </c>
      <c r="N14" s="100">
        <v>0.92008479298443957</v>
      </c>
    </row>
    <row r="15" spans="1:16" ht="11.25" customHeight="1" x14ac:dyDescent="0.2">
      <c r="A15" s="85" t="s">
        <v>164</v>
      </c>
      <c r="B15" s="96">
        <v>25.330157661433432</v>
      </c>
      <c r="C15" s="96">
        <v>87.526859863786257</v>
      </c>
      <c r="D15" s="96">
        <v>2.3565574349929572</v>
      </c>
      <c r="E15" s="97">
        <v>8.730027039542307</v>
      </c>
      <c r="F15" s="99">
        <v>40.991360175167486</v>
      </c>
      <c r="G15" s="97">
        <v>2.6564341898347732</v>
      </c>
      <c r="H15" s="96">
        <v>19.898175297166148</v>
      </c>
      <c r="I15" s="96">
        <v>21.417815955609051</v>
      </c>
      <c r="J15" s="97">
        <v>7.0902745720838887</v>
      </c>
      <c r="K15" s="99">
        <v>88.366451174644624</v>
      </c>
      <c r="L15" s="97">
        <v>1.8697811242040758</v>
      </c>
      <c r="M15" s="96" t="s">
        <v>159</v>
      </c>
      <c r="N15" s="263">
        <v>0.20572810127722982</v>
      </c>
      <c r="P15" s="55"/>
    </row>
    <row r="16" spans="1:16" ht="11.25" customHeight="1" x14ac:dyDescent="0.2">
      <c r="A16" s="85" t="s">
        <v>165</v>
      </c>
      <c r="B16" s="96">
        <v>17.899913610351255</v>
      </c>
      <c r="C16" s="96">
        <v>71.751432815510142</v>
      </c>
      <c r="D16" s="96">
        <v>2.989782186144327</v>
      </c>
      <c r="E16" s="97">
        <v>49.37169992559717</v>
      </c>
      <c r="F16" s="96">
        <v>58.624825388373502</v>
      </c>
      <c r="G16" s="97">
        <v>23.789917890950299</v>
      </c>
      <c r="H16" s="96">
        <v>21.456930574649625</v>
      </c>
      <c r="I16" s="96">
        <v>24.240016393691313</v>
      </c>
      <c r="J16" s="97">
        <v>32.118073304554052</v>
      </c>
      <c r="K16" s="99">
        <v>40.040118431766324</v>
      </c>
      <c r="L16" s="97">
        <v>11.967708155808834</v>
      </c>
      <c r="M16" s="96" t="s">
        <v>159</v>
      </c>
      <c r="N16" s="83">
        <v>1.4761062893721364</v>
      </c>
    </row>
    <row r="17" spans="1:14" ht="11.25" customHeight="1" x14ac:dyDescent="0.2">
      <c r="A17" s="85" t="s">
        <v>166</v>
      </c>
      <c r="B17" s="96">
        <v>15.576964286196954</v>
      </c>
      <c r="C17" s="96">
        <v>75.994609477263225</v>
      </c>
      <c r="D17" s="96">
        <v>3.8317662318490369</v>
      </c>
      <c r="E17" s="97">
        <v>306.71296014421961</v>
      </c>
      <c r="F17" s="96">
        <v>47.678555558052913</v>
      </c>
      <c r="G17" s="97">
        <v>154.42507224619558</v>
      </c>
      <c r="H17" s="96">
        <v>13.932031776194812</v>
      </c>
      <c r="I17" s="96">
        <v>29.821886508970987</v>
      </c>
      <c r="J17" s="97">
        <v>223.60942631082841</v>
      </c>
      <c r="K17" s="96">
        <v>54.360171362142232</v>
      </c>
      <c r="L17" s="97">
        <v>91.467590882514614</v>
      </c>
      <c r="M17" s="96" t="s">
        <v>159</v>
      </c>
      <c r="N17" s="83">
        <v>11.752523635510787</v>
      </c>
    </row>
    <row r="18" spans="1:14" ht="11.25" customHeight="1" x14ac:dyDescent="0.2">
      <c r="A18" s="85" t="s">
        <v>167</v>
      </c>
      <c r="B18" s="96">
        <v>10.203997860606032</v>
      </c>
      <c r="C18" s="96">
        <v>66.633651672275661</v>
      </c>
      <c r="D18" s="96">
        <v>2.6310793693650529</v>
      </c>
      <c r="E18" s="97">
        <v>205.35946494665845</v>
      </c>
      <c r="F18" s="96">
        <v>50.568160124026669</v>
      </c>
      <c r="G18" s="97">
        <v>135.5021701995768</v>
      </c>
      <c r="H18" s="96">
        <v>13.161858882978573</v>
      </c>
      <c r="I18" s="96">
        <v>36.642679270981596</v>
      </c>
      <c r="J18" s="97">
        <v>131.49849679880703</v>
      </c>
      <c r="K18" s="96">
        <v>63.734584550560321</v>
      </c>
      <c r="L18" s="97">
        <v>75.249210093007932</v>
      </c>
      <c r="M18" s="96" t="s">
        <v>159</v>
      </c>
      <c r="N18" s="83">
        <v>5.4031705152499949</v>
      </c>
    </row>
    <row r="19" spans="1:14" ht="11.25" customHeight="1" x14ac:dyDescent="0.2">
      <c r="A19" s="85" t="s">
        <v>168</v>
      </c>
      <c r="B19" s="96">
        <v>11.617813864786635</v>
      </c>
      <c r="C19" s="96">
        <v>70.244555648107308</v>
      </c>
      <c r="D19" s="96">
        <v>3.3240589511878573</v>
      </c>
      <c r="E19" s="97">
        <v>680.65505315117548</v>
      </c>
      <c r="F19" s="96">
        <v>45.848647108893665</v>
      </c>
      <c r="G19" s="97">
        <v>441.74026572194413</v>
      </c>
      <c r="H19" s="96">
        <v>11.555866374235341</v>
      </c>
      <c r="I19" s="96">
        <v>31.700663626963664</v>
      </c>
      <c r="J19" s="97">
        <v>424.35526514505017</v>
      </c>
      <c r="K19" s="96">
        <v>70.709615922740269</v>
      </c>
      <c r="L19" s="97">
        <v>215.77216885938503</v>
      </c>
      <c r="M19" s="96" t="s">
        <v>159</v>
      </c>
      <c r="N19" s="83">
        <v>22.625375220984118</v>
      </c>
    </row>
    <row r="20" spans="1:14" ht="11.25" customHeight="1" x14ac:dyDescent="0.2">
      <c r="A20" s="59" t="s">
        <v>31</v>
      </c>
      <c r="B20" s="89"/>
      <c r="C20" s="89"/>
      <c r="D20" s="89"/>
      <c r="E20" s="94"/>
      <c r="F20" s="89"/>
      <c r="G20" s="94"/>
      <c r="H20" s="89"/>
      <c r="I20" s="89"/>
      <c r="J20" s="94"/>
      <c r="K20" s="89"/>
      <c r="L20" s="94"/>
      <c r="M20" s="89"/>
      <c r="N20" s="95"/>
    </row>
    <row r="21" spans="1:14" ht="11.25" customHeight="1" x14ac:dyDescent="0.2">
      <c r="A21" s="21" t="s">
        <v>32</v>
      </c>
      <c r="B21" s="96">
        <v>9.2428149817611409</v>
      </c>
      <c r="C21" s="96">
        <v>68.471915259903781</v>
      </c>
      <c r="D21" s="96">
        <v>3.7390091698777748</v>
      </c>
      <c r="E21" s="224">
        <v>1723.5457976319003</v>
      </c>
      <c r="F21" s="96">
        <v>46.34970062457149</v>
      </c>
      <c r="G21" s="224">
        <v>1172.3937205404034</v>
      </c>
      <c r="H21" s="96">
        <v>9.543633116245573</v>
      </c>
      <c r="I21" s="96">
        <v>37.646414993813572</v>
      </c>
      <c r="J21" s="97">
        <v>1069.8795221588045</v>
      </c>
      <c r="K21" s="96">
        <v>71.149232587761517</v>
      </c>
      <c r="L21" s="97">
        <v>648.85320358494005</v>
      </c>
      <c r="M21" s="96">
        <v>67.162216664064829</v>
      </c>
      <c r="N21" s="83">
        <v>64.443535420499899</v>
      </c>
    </row>
    <row r="22" spans="1:14" ht="11.25" customHeight="1" x14ac:dyDescent="0.2">
      <c r="A22" s="21" t="s">
        <v>1</v>
      </c>
      <c r="B22" s="96">
        <v>11.495652852149581</v>
      </c>
      <c r="C22" s="96">
        <v>68.765753804047435</v>
      </c>
      <c r="D22" s="96">
        <v>2.3020175217437768</v>
      </c>
      <c r="E22" s="97">
        <v>880.96817068015321</v>
      </c>
      <c r="F22" s="96">
        <v>54.38718147798383</v>
      </c>
      <c r="G22" s="97">
        <v>505.93496456441039</v>
      </c>
      <c r="H22" s="96">
        <v>16.87572673131293</v>
      </c>
      <c r="I22" s="96">
        <v>24.082303326040766</v>
      </c>
      <c r="J22" s="97">
        <v>546.34614553604786</v>
      </c>
      <c r="K22" s="96">
        <v>61.018678384504575</v>
      </c>
      <c r="L22" s="97">
        <v>212.15742706906661</v>
      </c>
      <c r="M22" s="99">
        <v>61.238596283392596</v>
      </c>
      <c r="N22" s="83">
        <v>20.280041650042769</v>
      </c>
    </row>
    <row r="23" spans="1:14" ht="11.25" customHeight="1" x14ac:dyDescent="0.2">
      <c r="A23" s="59" t="s">
        <v>33</v>
      </c>
      <c r="B23" s="89"/>
      <c r="C23" s="89"/>
      <c r="D23" s="89"/>
      <c r="E23" s="94"/>
      <c r="F23" s="89"/>
      <c r="G23" s="94"/>
      <c r="H23" s="89"/>
      <c r="I23" s="89"/>
      <c r="J23" s="94"/>
      <c r="K23" s="89"/>
      <c r="L23" s="94"/>
      <c r="M23" s="89"/>
      <c r="N23" s="95"/>
    </row>
    <row r="24" spans="1:14" ht="11.25" customHeight="1" x14ac:dyDescent="0.2">
      <c r="A24" s="21" t="s">
        <v>2</v>
      </c>
      <c r="B24" s="261">
        <v>10.7</v>
      </c>
      <c r="C24" s="261">
        <v>50.9</v>
      </c>
      <c r="D24" s="261">
        <v>2.4</v>
      </c>
      <c r="E24" s="262">
        <v>1386</v>
      </c>
      <c r="F24" s="261">
        <v>61.8</v>
      </c>
      <c r="G24" s="262">
        <v>1101</v>
      </c>
      <c r="H24" s="261">
        <v>9.1</v>
      </c>
      <c r="I24" s="261">
        <v>28.8</v>
      </c>
      <c r="J24" s="97">
        <v>622</v>
      </c>
      <c r="K24" s="261">
        <v>70.3</v>
      </c>
      <c r="L24" s="97">
        <v>400</v>
      </c>
      <c r="M24" s="266">
        <v>61</v>
      </c>
      <c r="N24" s="83">
        <v>33</v>
      </c>
    </row>
    <row r="25" spans="1:14" ht="11.25" customHeight="1" x14ac:dyDescent="0.2">
      <c r="A25" s="46" t="s">
        <v>198</v>
      </c>
      <c r="B25" s="261">
        <v>11.2</v>
      </c>
      <c r="C25" s="261">
        <v>38.4</v>
      </c>
      <c r="D25" s="261">
        <v>1.3</v>
      </c>
      <c r="E25" s="97">
        <v>835</v>
      </c>
      <c r="F25" s="261">
        <v>69.7</v>
      </c>
      <c r="G25" s="97">
        <v>739</v>
      </c>
      <c r="H25" s="261">
        <v>6.9</v>
      </c>
      <c r="I25" s="261">
        <v>23</v>
      </c>
      <c r="J25" s="97">
        <v>277</v>
      </c>
      <c r="K25" s="261">
        <v>68</v>
      </c>
      <c r="L25" s="97">
        <v>192</v>
      </c>
      <c r="M25" s="261" t="s">
        <v>159</v>
      </c>
      <c r="N25" s="83">
        <v>11</v>
      </c>
    </row>
    <row r="26" spans="1:14" ht="11.25" customHeight="1" x14ac:dyDescent="0.2">
      <c r="A26" s="46" t="s">
        <v>199</v>
      </c>
      <c r="B26" s="261">
        <v>9.9</v>
      </c>
      <c r="C26" s="261">
        <v>69.900000000000006</v>
      </c>
      <c r="D26" s="261">
        <v>4</v>
      </c>
      <c r="E26" s="97">
        <v>551</v>
      </c>
      <c r="F26" s="261">
        <v>45.8</v>
      </c>
      <c r="G26" s="97">
        <v>362</v>
      </c>
      <c r="H26" s="261">
        <v>11</v>
      </c>
      <c r="I26" s="261">
        <v>37.700000000000003</v>
      </c>
      <c r="J26" s="97">
        <v>345</v>
      </c>
      <c r="K26" s="261">
        <v>72.400000000000006</v>
      </c>
      <c r="L26" s="97">
        <v>208</v>
      </c>
      <c r="M26" s="261" t="s">
        <v>159</v>
      </c>
      <c r="N26" s="83">
        <v>22</v>
      </c>
    </row>
    <row r="27" spans="1:14" ht="11.25" customHeight="1" x14ac:dyDescent="0.2">
      <c r="A27" s="21" t="s">
        <v>3</v>
      </c>
      <c r="B27" s="261">
        <v>9.1999999999999993</v>
      </c>
      <c r="C27" s="261">
        <v>88.7</v>
      </c>
      <c r="D27" s="261">
        <v>4.2</v>
      </c>
      <c r="E27" s="97">
        <v>1219</v>
      </c>
      <c r="F27" s="261">
        <v>23.9</v>
      </c>
      <c r="G27" s="97">
        <v>577</v>
      </c>
      <c r="H27" s="261">
        <v>13.8</v>
      </c>
      <c r="I27" s="261">
        <v>37.799999999999997</v>
      </c>
      <c r="J27" s="97">
        <v>994</v>
      </c>
      <c r="K27" s="261">
        <v>67.2</v>
      </c>
      <c r="L27" s="97">
        <v>461</v>
      </c>
      <c r="M27" s="261">
        <v>68.8</v>
      </c>
      <c r="N27" s="83">
        <v>52</v>
      </c>
    </row>
    <row r="28" spans="1:14" ht="11.25" customHeight="1" x14ac:dyDescent="0.2">
      <c r="A28" s="46" t="s">
        <v>200</v>
      </c>
      <c r="B28" s="261">
        <v>7.9</v>
      </c>
      <c r="C28" s="261">
        <v>83.2</v>
      </c>
      <c r="D28" s="261">
        <v>4.5</v>
      </c>
      <c r="E28" s="97">
        <v>740</v>
      </c>
      <c r="F28" s="261">
        <v>30.1</v>
      </c>
      <c r="G28" s="97">
        <v>413</v>
      </c>
      <c r="H28" s="261">
        <v>12</v>
      </c>
      <c r="I28" s="261">
        <v>38.799999999999997</v>
      </c>
      <c r="J28" s="97">
        <v>554</v>
      </c>
      <c r="K28" s="261">
        <v>67.400000000000006</v>
      </c>
      <c r="L28" s="97">
        <v>287</v>
      </c>
      <c r="M28" s="266">
        <v>73.400000000000006</v>
      </c>
      <c r="N28" s="83">
        <v>33</v>
      </c>
    </row>
    <row r="29" spans="1:14" ht="11.25" customHeight="1" x14ac:dyDescent="0.2">
      <c r="A29" s="46" t="s">
        <v>201</v>
      </c>
      <c r="B29" s="261">
        <v>11.3</v>
      </c>
      <c r="C29" s="261">
        <v>97.1</v>
      </c>
      <c r="D29" s="261">
        <v>3.9</v>
      </c>
      <c r="E29" s="97">
        <v>479</v>
      </c>
      <c r="F29" s="261">
        <v>8.4</v>
      </c>
      <c r="G29" s="97">
        <v>164</v>
      </c>
      <c r="H29" s="261">
        <v>16.2</v>
      </c>
      <c r="I29" s="261">
        <v>36.299999999999997</v>
      </c>
      <c r="J29" s="97">
        <v>441</v>
      </c>
      <c r="K29" s="261">
        <v>67</v>
      </c>
      <c r="L29" s="97">
        <v>174</v>
      </c>
      <c r="M29" s="261" t="s">
        <v>159</v>
      </c>
      <c r="N29" s="83">
        <v>19</v>
      </c>
    </row>
    <row r="30" spans="1:14" ht="11.25" customHeight="1" x14ac:dyDescent="0.2">
      <c r="A30" s="59" t="s">
        <v>153</v>
      </c>
      <c r="B30" s="89"/>
      <c r="C30" s="89"/>
      <c r="D30" s="89"/>
      <c r="E30" s="94"/>
      <c r="F30" s="89"/>
      <c r="G30" s="94"/>
      <c r="H30" s="89"/>
      <c r="I30" s="89"/>
      <c r="J30" s="94"/>
      <c r="K30" s="89"/>
      <c r="L30" s="94"/>
      <c r="M30" s="89"/>
      <c r="N30" s="95"/>
    </row>
    <row r="31" spans="1:14" ht="11.25" customHeight="1" x14ac:dyDescent="0.2">
      <c r="A31" s="21" t="s">
        <v>34</v>
      </c>
      <c r="B31" s="96">
        <v>18.071357367591325</v>
      </c>
      <c r="C31" s="96">
        <v>100</v>
      </c>
      <c r="D31" s="96">
        <v>3.2110060265477398</v>
      </c>
      <c r="E31" s="97">
        <v>926.1852832072409</v>
      </c>
      <c r="F31" s="87" t="s">
        <v>179</v>
      </c>
      <c r="G31" s="97">
        <v>0</v>
      </c>
      <c r="H31" s="96">
        <v>18.152926598016911</v>
      </c>
      <c r="I31" s="96">
        <v>14.824633210503912</v>
      </c>
      <c r="J31" s="97">
        <v>893.47512627847891</v>
      </c>
      <c r="K31" s="96">
        <v>52.145738278541288</v>
      </c>
      <c r="L31" s="97">
        <v>137.30357108514025</v>
      </c>
      <c r="M31" s="99">
        <v>38.788383449918044</v>
      </c>
      <c r="N31" s="83">
        <v>29.739865260782786</v>
      </c>
    </row>
    <row r="32" spans="1:14" ht="11.25" customHeight="1" x14ac:dyDescent="0.2">
      <c r="A32" s="21" t="s">
        <v>35</v>
      </c>
      <c r="B32" s="96">
        <v>5.5533186230514584</v>
      </c>
      <c r="C32" s="96">
        <v>51.227387447122645</v>
      </c>
      <c r="D32" s="96">
        <v>3.2760991513605751</v>
      </c>
      <c r="E32" s="224">
        <v>1678.3286851048126</v>
      </c>
      <c r="F32" s="96">
        <v>48.772612552877355</v>
      </c>
      <c r="G32" s="224">
        <v>1678.3286851048126</v>
      </c>
      <c r="H32" s="96">
        <v>4.4432170193326135</v>
      </c>
      <c r="I32" s="96">
        <v>43.120698942452442</v>
      </c>
      <c r="J32" s="97">
        <v>722.75054141637293</v>
      </c>
      <c r="K32" s="96">
        <v>71.784814776885753</v>
      </c>
      <c r="L32" s="97">
        <v>723.70705956886525</v>
      </c>
      <c r="M32" s="96">
        <v>80.324345681209735</v>
      </c>
      <c r="N32" s="83">
        <v>54.983711809759875</v>
      </c>
    </row>
    <row r="33" spans="1:14" ht="11.25" customHeight="1" x14ac:dyDescent="0.2">
      <c r="A33" s="59" t="s">
        <v>36</v>
      </c>
      <c r="B33" s="89"/>
      <c r="C33" s="89"/>
      <c r="D33" s="89"/>
      <c r="E33" s="94"/>
      <c r="F33" s="89"/>
      <c r="G33" s="94"/>
      <c r="H33" s="89"/>
      <c r="I33" s="89"/>
      <c r="J33" s="94"/>
      <c r="K33" s="89"/>
      <c r="L33" s="94"/>
      <c r="M33" s="89"/>
      <c r="N33" s="95"/>
    </row>
    <row r="34" spans="1:14" s="55" customFormat="1" ht="11.25" customHeight="1" x14ac:dyDescent="0.2">
      <c r="A34" s="21" t="s">
        <v>169</v>
      </c>
      <c r="B34" s="96" t="s">
        <v>159</v>
      </c>
      <c r="C34" s="96" t="s">
        <v>159</v>
      </c>
      <c r="D34" s="96" t="s">
        <v>159</v>
      </c>
      <c r="E34" s="97">
        <v>9.0728413801311092</v>
      </c>
      <c r="F34" s="96" t="s">
        <v>159</v>
      </c>
      <c r="G34" s="98">
        <v>0.79671087327128198</v>
      </c>
      <c r="H34" s="96" t="s">
        <v>159</v>
      </c>
      <c r="I34" s="96" t="s">
        <v>159</v>
      </c>
      <c r="J34" s="97">
        <v>8.1873743371275118</v>
      </c>
      <c r="K34" s="96" t="s">
        <v>159</v>
      </c>
      <c r="L34" s="97">
        <v>1.5834036057403</v>
      </c>
      <c r="M34" s="87" t="s">
        <v>179</v>
      </c>
      <c r="N34" s="101">
        <v>0</v>
      </c>
    </row>
    <row r="35" spans="1:14" ht="11.25" customHeight="1" x14ac:dyDescent="0.2">
      <c r="A35" s="21" t="s">
        <v>170</v>
      </c>
      <c r="B35" s="96">
        <v>27.370529834431803</v>
      </c>
      <c r="C35" s="96">
        <v>83.028573664793228</v>
      </c>
      <c r="D35" s="96">
        <v>1.8655608235460279</v>
      </c>
      <c r="E35" s="97">
        <v>269.7986907928946</v>
      </c>
      <c r="F35" s="96">
        <v>48.622557346202562</v>
      </c>
      <c r="G35" s="97">
        <v>94.171694292514587</v>
      </c>
      <c r="H35" s="96">
        <v>21.947599204258207</v>
      </c>
      <c r="I35" s="96">
        <v>20.699295986503017</v>
      </c>
      <c r="J35" s="97">
        <v>211.87813915580526</v>
      </c>
      <c r="K35" s="96">
        <v>33.6654611664218</v>
      </c>
      <c r="L35" s="97">
        <v>55.846429574931392</v>
      </c>
      <c r="M35" s="96" t="s">
        <v>159</v>
      </c>
      <c r="N35" s="83">
        <v>5.0332586778723227</v>
      </c>
    </row>
    <row r="36" spans="1:14" ht="11.25" customHeight="1" x14ac:dyDescent="0.2">
      <c r="A36" s="21" t="s">
        <v>171</v>
      </c>
      <c r="B36" s="96">
        <v>19.93424234853056</v>
      </c>
      <c r="C36" s="96">
        <v>71.646544258001853</v>
      </c>
      <c r="D36" s="96">
        <v>2.5085470140715462</v>
      </c>
      <c r="E36" s="97">
        <v>442.91689755372852</v>
      </c>
      <c r="F36" s="96">
        <v>56.362824185451665</v>
      </c>
      <c r="G36" s="97">
        <v>222.81042218275289</v>
      </c>
      <c r="H36" s="96">
        <v>15.419909764538705</v>
      </c>
      <c r="I36" s="96">
        <v>24.958922591782532</v>
      </c>
      <c r="J36" s="97">
        <v>286.14921005622494</v>
      </c>
      <c r="K36" s="96">
        <v>57.087516127045298</v>
      </c>
      <c r="L36" s="97">
        <v>110.54728560635989</v>
      </c>
      <c r="M36" s="96" t="s">
        <v>159</v>
      </c>
      <c r="N36" s="83">
        <v>11.110778608402377</v>
      </c>
    </row>
    <row r="37" spans="1:14" ht="11.25" customHeight="1" x14ac:dyDescent="0.2">
      <c r="A37" s="21" t="s">
        <v>172</v>
      </c>
      <c r="B37" s="96">
        <v>6.6156951109647499</v>
      </c>
      <c r="C37" s="96">
        <v>59.263566193950631</v>
      </c>
      <c r="D37" s="96">
        <v>2.9602019328416418</v>
      </c>
      <c r="E37" s="224">
        <v>1168.391686464875</v>
      </c>
      <c r="F37" s="96">
        <v>57.681298289865509</v>
      </c>
      <c r="G37" s="97">
        <v>825.15671467778736</v>
      </c>
      <c r="H37" s="96">
        <v>10.301900833074207</v>
      </c>
      <c r="I37" s="96">
        <v>28.883259018465615</v>
      </c>
      <c r="J37" s="97">
        <v>616.14058971899942</v>
      </c>
      <c r="K37" s="96">
        <v>70.923342477325235</v>
      </c>
      <c r="L37" s="97">
        <v>337.4695971518687</v>
      </c>
      <c r="M37" s="99">
        <v>73.198144352773625</v>
      </c>
      <c r="N37" s="83">
        <v>34.586753285894289</v>
      </c>
    </row>
    <row r="38" spans="1:14" ht="11.25" customHeight="1" x14ac:dyDescent="0.2">
      <c r="A38" s="21" t="s">
        <v>37</v>
      </c>
      <c r="B38" s="96">
        <v>2.4726534842994856</v>
      </c>
      <c r="C38" s="96">
        <v>76.127554582520659</v>
      </c>
      <c r="D38" s="96">
        <v>4.7586694089142858</v>
      </c>
      <c r="E38" s="97">
        <v>714.33385212042435</v>
      </c>
      <c r="F38" s="96">
        <v>31.851166035764315</v>
      </c>
      <c r="G38" s="97">
        <v>535.39314307848667</v>
      </c>
      <c r="H38" s="96">
        <v>7.8201794550633625</v>
      </c>
      <c r="I38" s="96">
        <v>49.775593535102971</v>
      </c>
      <c r="J38" s="97">
        <v>493.87035442669458</v>
      </c>
      <c r="K38" s="96">
        <v>75.895034954638845</v>
      </c>
      <c r="L38" s="97">
        <v>355.56391471510585</v>
      </c>
      <c r="M38" s="99">
        <v>58.318608441923715</v>
      </c>
      <c r="N38" s="83">
        <v>33.992786498373661</v>
      </c>
    </row>
    <row r="39" spans="1:14" ht="11.25" customHeight="1" x14ac:dyDescent="0.2">
      <c r="A39" s="59" t="s">
        <v>38</v>
      </c>
      <c r="B39" s="89"/>
      <c r="C39" s="89"/>
      <c r="D39" s="89"/>
      <c r="E39" s="94"/>
      <c r="F39" s="89"/>
      <c r="G39" s="94"/>
      <c r="H39" s="89"/>
      <c r="I39" s="89"/>
      <c r="J39" s="94"/>
      <c r="K39" s="89"/>
      <c r="L39" s="94"/>
      <c r="M39" s="89"/>
      <c r="N39" s="95"/>
    </row>
    <row r="40" spans="1:14" ht="11.25" customHeight="1" x14ac:dyDescent="0.2">
      <c r="A40" s="21" t="s">
        <v>39</v>
      </c>
      <c r="B40" s="125">
        <v>16.336770870945685</v>
      </c>
      <c r="C40" s="125">
        <v>70.670679910640416</v>
      </c>
      <c r="D40" s="125">
        <v>1.2688441838447864</v>
      </c>
      <c r="E40" s="123">
        <v>460.15812635698768</v>
      </c>
      <c r="F40" s="125">
        <v>54.452303486661442</v>
      </c>
      <c r="G40" s="123">
        <v>247.85223242116948</v>
      </c>
      <c r="H40" s="125">
        <v>13.795681622695822</v>
      </c>
      <c r="I40" s="125">
        <v>23.248490812870365</v>
      </c>
      <c r="J40" s="97">
        <v>291.78946011866742</v>
      </c>
      <c r="K40" s="125">
        <v>48.869882625134949</v>
      </c>
      <c r="L40" s="123">
        <v>106.97981973078063</v>
      </c>
      <c r="M40" s="96" t="s">
        <v>159</v>
      </c>
      <c r="N40" s="124">
        <v>5.8386896227697722</v>
      </c>
    </row>
    <row r="41" spans="1:14" ht="11.25" customHeight="1" x14ac:dyDescent="0.2">
      <c r="A41" s="21" t="s">
        <v>40</v>
      </c>
      <c r="B41" s="125">
        <v>10.799580230995709</v>
      </c>
      <c r="C41" s="125">
        <v>73.179894050671351</v>
      </c>
      <c r="D41" s="125">
        <v>1.5991616669442816</v>
      </c>
      <c r="E41" s="123">
        <v>547.17185790493534</v>
      </c>
      <c r="F41" s="125">
        <v>48.847018301490856</v>
      </c>
      <c r="G41" s="123">
        <v>300.43199588813957</v>
      </c>
      <c r="H41" s="125">
        <v>13.296432700128097</v>
      </c>
      <c r="I41" s="125">
        <v>28.68472885665863</v>
      </c>
      <c r="J41" s="97">
        <v>367.44619155980945</v>
      </c>
      <c r="K41" s="125">
        <v>66.977300302668496</v>
      </c>
      <c r="L41" s="123">
        <v>156.9547638199723</v>
      </c>
      <c r="M41" s="96" t="s">
        <v>159</v>
      </c>
      <c r="N41" s="124">
        <v>8.7501626039225666</v>
      </c>
    </row>
    <row r="42" spans="1:14" ht="11.25" customHeight="1" x14ac:dyDescent="0.2">
      <c r="A42" s="21" t="s">
        <v>41</v>
      </c>
      <c r="B42" s="125">
        <v>14.242943544125428</v>
      </c>
      <c r="C42" s="125">
        <v>76.668661240379464</v>
      </c>
      <c r="D42" s="125">
        <v>4.7706494345909602</v>
      </c>
      <c r="E42" s="123">
        <v>588.76729769664121</v>
      </c>
      <c r="F42" s="125">
        <v>38.329298564755504</v>
      </c>
      <c r="G42" s="123">
        <v>358.3871812822037</v>
      </c>
      <c r="H42" s="125">
        <v>12.65980375728703</v>
      </c>
      <c r="I42" s="125">
        <v>39.508991754740926</v>
      </c>
      <c r="J42" s="97">
        <v>411.22233810882415</v>
      </c>
      <c r="K42" s="125">
        <v>67.812569239641419</v>
      </c>
      <c r="L42" s="123">
        <v>232.61602310157676</v>
      </c>
      <c r="M42" s="96" t="s">
        <v>159</v>
      </c>
      <c r="N42" s="124">
        <v>28.088023758621301</v>
      </c>
    </row>
    <row r="43" spans="1:14" ht="11.25" customHeight="1" x14ac:dyDescent="0.2">
      <c r="A43" s="21" t="s">
        <v>52</v>
      </c>
      <c r="B43" s="125">
        <v>5.2481537614125626</v>
      </c>
      <c r="C43" s="125">
        <v>63.522682382978587</v>
      </c>
      <c r="D43" s="125">
        <v>3.6162878663737286</v>
      </c>
      <c r="E43" s="123">
        <v>518.94534352524329</v>
      </c>
      <c r="F43" s="125">
        <v>51.951161596411183</v>
      </c>
      <c r="G43" s="123">
        <v>364.37557005370689</v>
      </c>
      <c r="H43" s="125">
        <v>10.536797983176172</v>
      </c>
      <c r="I43" s="125">
        <v>35.811992053128208</v>
      </c>
      <c r="J43" s="97">
        <v>303.89378570439033</v>
      </c>
      <c r="K43" s="125">
        <v>70.617658550888805</v>
      </c>
      <c r="L43" s="123">
        <v>185.84466518333878</v>
      </c>
      <c r="M43" s="96" t="s">
        <v>159</v>
      </c>
      <c r="N43" s="124">
        <v>18.766557491014844</v>
      </c>
    </row>
    <row r="44" spans="1:14" ht="11.25" customHeight="1" x14ac:dyDescent="0.2">
      <c r="A44" s="21" t="s">
        <v>43</v>
      </c>
      <c r="B44" s="125">
        <v>3.1088859720529762</v>
      </c>
      <c r="C44" s="125">
        <v>57.058407142671612</v>
      </c>
      <c r="D44" s="125">
        <v>4.7561811197561923</v>
      </c>
      <c r="E44" s="123">
        <v>489.47134282824703</v>
      </c>
      <c r="F44" s="125">
        <v>51.607226244896182</v>
      </c>
      <c r="G44" s="123">
        <v>407.28170545959307</v>
      </c>
      <c r="H44" s="125">
        <v>8.728954963182904</v>
      </c>
      <c r="I44" s="125">
        <v>36.491484422002756</v>
      </c>
      <c r="J44" s="97">
        <v>241.87389220316086</v>
      </c>
      <c r="K44" s="125">
        <v>81.024781609383098</v>
      </c>
      <c r="L44" s="123">
        <v>178.61535881833763</v>
      </c>
      <c r="M44" s="96" t="s">
        <v>159</v>
      </c>
      <c r="N44" s="124">
        <v>23.280143594214167</v>
      </c>
    </row>
    <row r="45" spans="1:14" ht="11.25" customHeight="1" x14ac:dyDescent="0.2">
      <c r="A45" s="59" t="s">
        <v>178</v>
      </c>
      <c r="B45" s="89"/>
      <c r="C45" s="89"/>
      <c r="D45" s="89"/>
      <c r="E45" s="94"/>
      <c r="F45" s="89"/>
      <c r="G45" s="94"/>
      <c r="H45" s="89"/>
      <c r="I45" s="89"/>
      <c r="J45" s="94"/>
      <c r="K45" s="89"/>
      <c r="L45" s="94"/>
      <c r="M45" s="89"/>
      <c r="N45" s="95"/>
    </row>
    <row r="46" spans="1:14" s="55" customFormat="1" ht="11.25" customHeight="1" x14ac:dyDescent="0.2">
      <c r="A46" s="85" t="s">
        <v>173</v>
      </c>
      <c r="B46" s="96">
        <v>34.637489287109439</v>
      </c>
      <c r="C46" s="96">
        <v>79.750316967602089</v>
      </c>
      <c r="D46" s="96">
        <v>1.9529920017407272</v>
      </c>
      <c r="E46" s="97">
        <v>46.720536597551842</v>
      </c>
      <c r="F46" s="96">
        <v>61.803922960513518</v>
      </c>
      <c r="G46" s="97">
        <v>15.307702357476872</v>
      </c>
      <c r="H46" s="96">
        <v>14.431514214901831</v>
      </c>
      <c r="I46" s="96">
        <v>17.411802619501412</v>
      </c>
      <c r="J46" s="97">
        <v>34.789794316839576</v>
      </c>
      <c r="K46" s="99">
        <v>18.5759832614443</v>
      </c>
      <c r="L46" s="97">
        <v>8.1348876151376448</v>
      </c>
      <c r="M46" s="96" t="s">
        <v>159</v>
      </c>
      <c r="N46" s="100">
        <v>0.91244834292053756</v>
      </c>
    </row>
    <row r="47" spans="1:14" s="55" customFormat="1" ht="11.25" customHeight="1" x14ac:dyDescent="0.2">
      <c r="A47" s="85" t="s">
        <v>174</v>
      </c>
      <c r="B47" s="96">
        <v>12.249985407397622</v>
      </c>
      <c r="C47" s="96">
        <v>69.452076285557681</v>
      </c>
      <c r="D47" s="96">
        <v>2.8882136915493755</v>
      </c>
      <c r="E47" s="224">
        <v>1019.5683561851192</v>
      </c>
      <c r="F47" s="96">
        <v>48.229815068185694</v>
      </c>
      <c r="G47" s="97">
        <v>645.77681507527586</v>
      </c>
      <c r="H47" s="96">
        <v>11.6068744654036</v>
      </c>
      <c r="I47" s="96">
        <v>32.329585677875841</v>
      </c>
      <c r="J47" s="97">
        <v>624.67856493542286</v>
      </c>
      <c r="K47" s="96">
        <v>66.178362620939623</v>
      </c>
      <c r="L47" s="97">
        <v>329.62222525737781</v>
      </c>
      <c r="M47" s="99">
        <v>68.99852574557039</v>
      </c>
      <c r="N47" s="83">
        <v>29.447312858043549</v>
      </c>
    </row>
    <row r="48" spans="1:14" ht="11.25" customHeight="1" x14ac:dyDescent="0.2">
      <c r="A48" s="85" t="s">
        <v>175</v>
      </c>
      <c r="B48" s="96">
        <v>8.1593959381522367</v>
      </c>
      <c r="C48" s="96">
        <v>69.937609406699877</v>
      </c>
      <c r="D48" s="96">
        <v>3.5615031429109152</v>
      </c>
      <c r="E48" s="97">
        <v>944.87216425270583</v>
      </c>
      <c r="F48" s="96">
        <v>46.598875351782098</v>
      </c>
      <c r="G48" s="97">
        <v>609.56655816405544</v>
      </c>
      <c r="H48" s="96">
        <v>11.108659724726916</v>
      </c>
      <c r="I48" s="96">
        <v>33.298101608204085</v>
      </c>
      <c r="J48" s="97">
        <v>602.67509302069936</v>
      </c>
      <c r="K48" s="96">
        <v>71.327314871212309</v>
      </c>
      <c r="L48" s="97">
        <v>314.62449332050335</v>
      </c>
      <c r="M48" s="99">
        <v>65.884849761873852</v>
      </c>
      <c r="N48" s="83">
        <v>33.651651826350474</v>
      </c>
    </row>
    <row r="49" spans="1:14" ht="11.25" customHeight="1" x14ac:dyDescent="0.2">
      <c r="A49" s="85" t="s">
        <v>176</v>
      </c>
      <c r="B49" s="96">
        <v>5.4024310061174399</v>
      </c>
      <c r="C49" s="96">
        <v>64.08140358415659</v>
      </c>
      <c r="D49" s="96">
        <v>4.0668914488915524</v>
      </c>
      <c r="E49" s="97">
        <v>506.65130727967318</v>
      </c>
      <c r="F49" s="96">
        <v>50.917858405095785</v>
      </c>
      <c r="G49" s="97">
        <v>357.40316658559249</v>
      </c>
      <c r="H49" s="96">
        <v>13.888559165561922</v>
      </c>
      <c r="I49" s="96">
        <v>37.907337639056109</v>
      </c>
      <c r="J49" s="97">
        <v>304.04688358447476</v>
      </c>
      <c r="K49" s="96">
        <v>71.406767742732526</v>
      </c>
      <c r="L49" s="97">
        <v>192.05802170319731</v>
      </c>
      <c r="M49" s="96" t="s">
        <v>159</v>
      </c>
      <c r="N49" s="83">
        <v>20.6049586914543</v>
      </c>
    </row>
    <row r="50" spans="1:14" ht="11.25" customHeight="1" x14ac:dyDescent="0.2">
      <c r="A50" s="85" t="s">
        <v>177</v>
      </c>
      <c r="B50" s="96">
        <v>17.335374582870656</v>
      </c>
      <c r="C50" s="96">
        <v>63.537210000634175</v>
      </c>
      <c r="D50" s="128">
        <v>0.12364863720111603</v>
      </c>
      <c r="E50" s="97">
        <v>86.701603997003744</v>
      </c>
      <c r="F50" s="99">
        <v>62.882494471990356</v>
      </c>
      <c r="G50" s="97">
        <v>50.274442922411303</v>
      </c>
      <c r="H50" s="96">
        <v>15.193366418688536</v>
      </c>
      <c r="I50" s="96">
        <v>19.112683034516515</v>
      </c>
      <c r="J50" s="97">
        <v>50.035331837414361</v>
      </c>
      <c r="K50" s="96" t="s">
        <v>159</v>
      </c>
      <c r="L50" s="97">
        <v>16.571002757789021</v>
      </c>
      <c r="M50" s="96" t="s">
        <v>159</v>
      </c>
      <c r="N50" s="274">
        <v>0</v>
      </c>
    </row>
    <row r="51" spans="1:14" ht="11.25" customHeight="1" x14ac:dyDescent="0.2">
      <c r="A51" s="227" t="s">
        <v>122</v>
      </c>
      <c r="B51" s="228"/>
      <c r="C51" s="228"/>
      <c r="D51" s="228"/>
      <c r="E51" s="228"/>
      <c r="F51" s="228"/>
      <c r="G51" s="228"/>
      <c r="H51" s="228"/>
      <c r="I51" s="228"/>
      <c r="J51" s="228"/>
      <c r="K51" s="228"/>
      <c r="L51" s="228"/>
      <c r="M51" s="228"/>
      <c r="N51" s="229"/>
    </row>
    <row r="52" spans="1:14" ht="11.25" customHeight="1" x14ac:dyDescent="0.2">
      <c r="A52" s="233" t="s">
        <v>123</v>
      </c>
      <c r="B52" s="225"/>
      <c r="C52" s="225"/>
      <c r="D52" s="225"/>
      <c r="E52" s="225"/>
      <c r="F52" s="225"/>
      <c r="G52" s="225"/>
      <c r="H52" s="225"/>
      <c r="I52" s="225"/>
      <c r="J52" s="225"/>
      <c r="K52" s="225"/>
      <c r="L52" s="225"/>
      <c r="M52" s="225"/>
      <c r="N52" s="226"/>
    </row>
    <row r="53" spans="1:14" ht="11.25" customHeight="1" x14ac:dyDescent="0.2">
      <c r="A53" s="233" t="s">
        <v>124</v>
      </c>
      <c r="B53" s="225"/>
      <c r="C53" s="225"/>
      <c r="D53" s="225"/>
      <c r="E53" s="225"/>
      <c r="F53" s="225"/>
      <c r="G53" s="225"/>
      <c r="H53" s="225"/>
      <c r="I53" s="225"/>
      <c r="J53" s="225"/>
      <c r="K53" s="225"/>
      <c r="L53" s="225"/>
      <c r="M53" s="225"/>
      <c r="N53" s="226"/>
    </row>
    <row r="54" spans="1:14" ht="11.25" customHeight="1" x14ac:dyDescent="0.2">
      <c r="A54" s="233" t="s">
        <v>125</v>
      </c>
      <c r="B54" s="225"/>
      <c r="C54" s="225"/>
      <c r="D54" s="225"/>
      <c r="E54" s="225"/>
      <c r="F54" s="225"/>
      <c r="G54" s="225"/>
      <c r="H54" s="225"/>
      <c r="I54" s="225"/>
      <c r="J54" s="225"/>
      <c r="K54" s="225"/>
      <c r="L54" s="225"/>
      <c r="M54" s="225"/>
      <c r="N54" s="226"/>
    </row>
    <row r="55" spans="1:14" ht="11.25" customHeight="1" x14ac:dyDescent="0.2">
      <c r="A55" s="233" t="s">
        <v>202</v>
      </c>
      <c r="B55" s="225"/>
      <c r="C55" s="225"/>
      <c r="D55" s="225"/>
      <c r="E55" s="225"/>
      <c r="F55" s="225"/>
      <c r="G55" s="225"/>
      <c r="H55" s="225"/>
      <c r="I55" s="225"/>
      <c r="J55" s="225"/>
      <c r="K55" s="225"/>
      <c r="L55" s="225"/>
      <c r="M55" s="225"/>
      <c r="N55" s="226"/>
    </row>
    <row r="56" spans="1:14" s="131" customFormat="1" ht="11.25" customHeight="1" x14ac:dyDescent="0.2">
      <c r="A56" s="233" t="s">
        <v>121</v>
      </c>
      <c r="B56" s="225"/>
      <c r="C56" s="225"/>
      <c r="D56" s="225"/>
      <c r="E56" s="225"/>
      <c r="F56" s="225"/>
      <c r="G56" s="225"/>
      <c r="H56" s="225"/>
      <c r="I56" s="225"/>
      <c r="J56" s="225"/>
      <c r="K56" s="225"/>
      <c r="L56" s="225"/>
      <c r="M56" s="225"/>
      <c r="N56" s="226"/>
    </row>
    <row r="57" spans="1:14" s="131" customFormat="1" ht="11.25" customHeight="1" x14ac:dyDescent="0.2">
      <c r="A57" s="252" t="s">
        <v>196</v>
      </c>
      <c r="B57" s="247"/>
      <c r="C57" s="247"/>
      <c r="D57" s="247"/>
      <c r="E57" s="247"/>
      <c r="F57" s="247"/>
      <c r="G57" s="247"/>
      <c r="H57" s="247"/>
      <c r="I57" s="247"/>
      <c r="J57" s="247"/>
      <c r="K57" s="247"/>
      <c r="L57" s="247"/>
      <c r="M57" s="247"/>
      <c r="N57" s="253"/>
    </row>
    <row r="58" spans="1:14" s="131" customFormat="1" ht="11.25" customHeight="1" x14ac:dyDescent="0.2">
      <c r="A58" s="257" t="s">
        <v>192</v>
      </c>
      <c r="B58" s="258"/>
      <c r="C58" s="258"/>
      <c r="D58" s="258"/>
      <c r="E58" s="258"/>
      <c r="F58" s="258"/>
      <c r="G58" s="258"/>
      <c r="H58" s="258"/>
      <c r="I58" s="258"/>
      <c r="J58" s="258"/>
      <c r="K58" s="258"/>
      <c r="L58" s="258"/>
      <c r="M58" s="258"/>
      <c r="N58" s="259"/>
    </row>
    <row r="59" spans="1:14" ht="11.25" customHeight="1" x14ac:dyDescent="0.2">
      <c r="A59" s="256" t="s">
        <v>193</v>
      </c>
      <c r="B59" s="255"/>
      <c r="C59" s="255"/>
      <c r="D59" s="255"/>
      <c r="E59" s="255"/>
      <c r="F59" s="255"/>
      <c r="G59" s="255"/>
      <c r="H59" s="255"/>
      <c r="I59" s="255"/>
      <c r="J59" s="255"/>
      <c r="K59" s="255"/>
      <c r="L59" s="255"/>
      <c r="M59" s="255"/>
      <c r="N59" s="254"/>
    </row>
    <row r="60" spans="1:14" ht="12.75" customHeight="1" x14ac:dyDescent="0.2">
      <c r="A60" s="207"/>
      <c r="B60" s="207"/>
      <c r="C60" s="207"/>
      <c r="D60" s="207"/>
      <c r="E60" s="207"/>
      <c r="F60" s="207"/>
      <c r="G60" s="207"/>
      <c r="H60" s="207"/>
      <c r="I60" s="207"/>
      <c r="J60" s="207"/>
      <c r="K60" s="207"/>
      <c r="L60" s="207"/>
      <c r="M60" s="207"/>
      <c r="N60" s="207"/>
    </row>
    <row r="61" spans="1:14" ht="284.25" customHeight="1" x14ac:dyDescent="0.2">
      <c r="A61" s="198" t="s">
        <v>55</v>
      </c>
      <c r="B61" s="208"/>
      <c r="C61" s="208"/>
      <c r="D61" s="208"/>
      <c r="E61" s="208"/>
      <c r="F61" s="208"/>
      <c r="G61" s="208"/>
      <c r="H61" s="208"/>
      <c r="I61" s="208"/>
      <c r="J61" s="208"/>
      <c r="K61" s="208"/>
      <c r="L61" s="208"/>
      <c r="M61" s="208"/>
      <c r="N61" s="209"/>
    </row>
    <row r="62" spans="1:14" ht="12.75" customHeight="1" x14ac:dyDescent="0.2"/>
    <row r="63" spans="1:14" s="52" customFormat="1" ht="284.25" customHeight="1" x14ac:dyDescent="0.2">
      <c r="A63" s="198" t="s">
        <v>149</v>
      </c>
      <c r="B63" s="208"/>
      <c r="C63" s="208"/>
      <c r="D63" s="208"/>
      <c r="E63" s="208"/>
      <c r="F63" s="208"/>
      <c r="G63" s="208"/>
      <c r="H63" s="208"/>
      <c r="I63" s="208"/>
      <c r="J63" s="208"/>
      <c r="K63" s="208"/>
      <c r="L63" s="208"/>
      <c r="M63" s="208"/>
      <c r="N63" s="209"/>
    </row>
    <row r="64" spans="1:1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sheetData>
  <mergeCells count="28">
    <mergeCell ref="A58:N58"/>
    <mergeCell ref="A59:N59"/>
    <mergeCell ref="A57:N57"/>
    <mergeCell ref="A63:N63"/>
    <mergeCell ref="A1:N1"/>
    <mergeCell ref="A2:N2"/>
    <mergeCell ref="M3:M6"/>
    <mergeCell ref="N3:N6"/>
    <mergeCell ref="G3:G6"/>
    <mergeCell ref="A3:A6"/>
    <mergeCell ref="L3:L6"/>
    <mergeCell ref="J3:J6"/>
    <mergeCell ref="B5:B6"/>
    <mergeCell ref="E3:E6"/>
    <mergeCell ref="K3:K6"/>
    <mergeCell ref="C5:C6"/>
    <mergeCell ref="D5:D6"/>
    <mergeCell ref="F3:F6"/>
    <mergeCell ref="A55:N55"/>
    <mergeCell ref="A56:N56"/>
    <mergeCell ref="A60:N60"/>
    <mergeCell ref="A61:N61"/>
    <mergeCell ref="H3:I5"/>
    <mergeCell ref="A51:N51"/>
    <mergeCell ref="A52:N52"/>
    <mergeCell ref="A53:N53"/>
    <mergeCell ref="A54:N54"/>
    <mergeCell ref="B3:D4"/>
  </mergeCells>
  <pageMargins left="0.25" right="0.25" top="0.75" bottom="0.75" header="0.3" footer="0.3"/>
  <pageSetup paperSize="9" scale="5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tabSelected="1" workbookViewId="0">
      <selection activeCell="M14" sqref="M14"/>
    </sheetView>
  </sheetViews>
  <sheetFormatPr baseColWidth="10" defaultRowHeight="12.75" x14ac:dyDescent="0.2"/>
  <cols>
    <col min="1" max="1" width="10.7109375" style="11" customWidth="1"/>
    <col min="2" max="8" width="10.42578125" style="11" customWidth="1"/>
    <col min="9" max="9" width="23" style="11" customWidth="1"/>
    <col min="10" max="16384" width="11.42578125" style="11"/>
  </cols>
  <sheetData>
    <row r="1" spans="1:11" ht="19.5" customHeight="1" x14ac:dyDescent="0.2">
      <c r="A1" s="158" t="s">
        <v>128</v>
      </c>
      <c r="B1" s="171"/>
      <c r="C1" s="171"/>
      <c r="D1" s="171"/>
      <c r="E1" s="171"/>
      <c r="F1" s="171"/>
      <c r="G1" s="171"/>
      <c r="H1" s="171"/>
      <c r="I1" s="172"/>
    </row>
    <row r="2" spans="1:11" ht="14.25" customHeight="1" x14ac:dyDescent="0.2">
      <c r="A2" s="138" t="s">
        <v>187</v>
      </c>
      <c r="B2" s="201"/>
      <c r="C2" s="201"/>
      <c r="D2" s="201"/>
      <c r="E2" s="201"/>
      <c r="F2" s="201"/>
      <c r="G2" s="201"/>
      <c r="H2" s="201"/>
      <c r="I2" s="202"/>
    </row>
    <row r="3" spans="1:11" ht="140.25" customHeight="1" x14ac:dyDescent="0.2">
      <c r="A3" s="35"/>
      <c r="B3" s="115" t="s">
        <v>129</v>
      </c>
      <c r="C3" s="115" t="s">
        <v>130</v>
      </c>
      <c r="D3" s="115" t="s">
        <v>131</v>
      </c>
      <c r="E3" s="115" t="s">
        <v>132</v>
      </c>
      <c r="F3" s="115" t="s">
        <v>133</v>
      </c>
      <c r="G3" s="114" t="s">
        <v>134</v>
      </c>
      <c r="H3" s="115" t="s">
        <v>135</v>
      </c>
      <c r="I3" s="126" t="s">
        <v>136</v>
      </c>
      <c r="K3" s="44"/>
    </row>
    <row r="4" spans="1:11" ht="11.25" customHeight="1" x14ac:dyDescent="0.2">
      <c r="A4" s="19"/>
      <c r="B4" s="32"/>
      <c r="C4" s="32"/>
      <c r="D4" s="32"/>
      <c r="E4" s="32"/>
      <c r="F4" s="32"/>
      <c r="G4" s="32"/>
      <c r="H4" s="32"/>
      <c r="I4" s="33"/>
      <c r="K4" s="44"/>
    </row>
    <row r="5" spans="1:11" ht="11.25" customHeight="1" x14ac:dyDescent="0.2">
      <c r="A5" s="19" t="s">
        <v>0</v>
      </c>
      <c r="B5" s="106">
        <v>0.1281437487940823</v>
      </c>
      <c r="C5" s="104">
        <v>83.709556695439261</v>
      </c>
      <c r="D5" s="224">
        <v>2796.8240502408303</v>
      </c>
      <c r="E5" s="104" t="s">
        <v>159</v>
      </c>
      <c r="F5" s="105">
        <v>3.583955185153088</v>
      </c>
      <c r="G5" s="104">
        <v>96.35424059347973</v>
      </c>
      <c r="H5" s="224">
        <v>2341.209014008029</v>
      </c>
      <c r="I5" s="102">
        <v>0.65177537190460788</v>
      </c>
      <c r="K5" s="44"/>
    </row>
    <row r="6" spans="1:11" ht="11.25" customHeight="1" x14ac:dyDescent="0.2">
      <c r="A6" s="19"/>
      <c r="B6" s="106"/>
      <c r="C6" s="104"/>
      <c r="D6" s="103"/>
      <c r="E6" s="104"/>
      <c r="F6" s="105"/>
      <c r="G6" s="104"/>
      <c r="H6" s="103"/>
      <c r="I6" s="102"/>
    </row>
    <row r="7" spans="1:11" ht="11.25" customHeight="1" x14ac:dyDescent="0.2">
      <c r="A7" s="59" t="s">
        <v>138</v>
      </c>
      <c r="B7" s="107"/>
      <c r="C7" s="108"/>
      <c r="D7" s="111"/>
      <c r="E7" s="108"/>
      <c r="F7" s="109"/>
      <c r="G7" s="108"/>
      <c r="H7" s="111"/>
      <c r="I7" s="110"/>
      <c r="K7" s="44"/>
    </row>
    <row r="8" spans="1:11" ht="11.25" customHeight="1" x14ac:dyDescent="0.2">
      <c r="A8" s="21" t="s">
        <v>139</v>
      </c>
      <c r="B8" s="106">
        <v>3.2080454217510025E-2</v>
      </c>
      <c r="C8" s="104">
        <v>83.037798384871095</v>
      </c>
      <c r="D8" s="224">
        <v>1418.5341643439815</v>
      </c>
      <c r="E8" s="104" t="s">
        <v>159</v>
      </c>
      <c r="F8" s="105">
        <v>0</v>
      </c>
      <c r="G8" s="104">
        <v>97.153002462134197</v>
      </c>
      <c r="H8" s="224">
        <v>1177.9195394084704</v>
      </c>
      <c r="I8" s="102">
        <v>1.0293042671427004</v>
      </c>
    </row>
    <row r="9" spans="1:11" ht="11.25" customHeight="1" x14ac:dyDescent="0.2">
      <c r="A9" s="21" t="s">
        <v>140</v>
      </c>
      <c r="B9" s="106">
        <v>0.22701196707723528</v>
      </c>
      <c r="C9" s="104">
        <v>84.400929478098263</v>
      </c>
      <c r="D9" s="224">
        <v>1378.2898858968313</v>
      </c>
      <c r="E9" s="104" t="s">
        <v>159</v>
      </c>
      <c r="F9" s="105">
        <v>3.1288829820009783</v>
      </c>
      <c r="G9" s="104">
        <v>95.545433127267287</v>
      </c>
      <c r="H9" s="224">
        <v>1163.2894745995463</v>
      </c>
      <c r="I9" s="102">
        <v>0.60066770883319742</v>
      </c>
    </row>
    <row r="10" spans="1:11" ht="11.25" customHeight="1" x14ac:dyDescent="0.2">
      <c r="A10" s="59" t="s">
        <v>31</v>
      </c>
      <c r="B10" s="107"/>
      <c r="C10" s="108"/>
      <c r="D10" s="111"/>
      <c r="E10" s="108"/>
      <c r="F10" s="109"/>
      <c r="G10" s="108"/>
      <c r="H10" s="111"/>
      <c r="I10" s="110"/>
      <c r="K10" s="44"/>
    </row>
    <row r="11" spans="1:11" ht="11.25" customHeight="1" x14ac:dyDescent="0.2">
      <c r="A11" s="21" t="s">
        <v>32</v>
      </c>
      <c r="B11" s="106">
        <v>0</v>
      </c>
      <c r="C11" s="104">
        <v>86.300803205237045</v>
      </c>
      <c r="D11" s="224">
        <v>1536.01378884672</v>
      </c>
      <c r="E11" s="104" t="s">
        <v>159</v>
      </c>
      <c r="F11" s="105">
        <v>0</v>
      </c>
      <c r="G11" s="104">
        <v>98.984553757477556</v>
      </c>
      <c r="H11" s="224">
        <v>1325.5922371179067</v>
      </c>
      <c r="I11" s="102"/>
      <c r="K11" s="44"/>
    </row>
    <row r="12" spans="1:11" ht="11.25" customHeight="1" x14ac:dyDescent="0.2">
      <c r="A12" s="21" t="s">
        <v>1</v>
      </c>
      <c r="B12" s="106">
        <v>0.28425809139515329</v>
      </c>
      <c r="C12" s="104">
        <v>80.552705509164326</v>
      </c>
      <c r="D12" s="224">
        <v>1260.8102613940914</v>
      </c>
      <c r="E12" s="104" t="s">
        <v>159</v>
      </c>
      <c r="F12" s="105">
        <v>3.583955185153088</v>
      </c>
      <c r="G12" s="104">
        <v>92.921131973453896</v>
      </c>
      <c r="H12" s="224">
        <v>1015.616776890108</v>
      </c>
      <c r="I12" s="102">
        <v>0.67585617677734122</v>
      </c>
      <c r="K12" s="44"/>
    </row>
    <row r="13" spans="1:11" ht="22.5" customHeight="1" x14ac:dyDescent="0.2">
      <c r="A13" s="284" t="s">
        <v>203</v>
      </c>
      <c r="B13" s="285"/>
      <c r="C13" s="285"/>
      <c r="D13" s="285"/>
      <c r="E13" s="285"/>
      <c r="F13" s="285"/>
      <c r="G13" s="285"/>
      <c r="H13" s="285"/>
      <c r="I13" s="286"/>
      <c r="K13" s="44"/>
    </row>
    <row r="14" spans="1:11" ht="11.25" customHeight="1" x14ac:dyDescent="0.2">
      <c r="A14" s="280" t="s">
        <v>137</v>
      </c>
      <c r="B14" s="281"/>
      <c r="C14" s="281"/>
      <c r="D14" s="281"/>
      <c r="E14" s="281"/>
      <c r="F14" s="281"/>
      <c r="G14" s="281"/>
      <c r="H14" s="281"/>
      <c r="I14" s="282"/>
      <c r="K14" s="44"/>
    </row>
    <row r="15" spans="1:11" ht="11.25" customHeight="1" x14ac:dyDescent="0.2">
      <c r="A15" s="269" t="s">
        <v>193</v>
      </c>
      <c r="B15" s="270"/>
      <c r="C15" s="270"/>
      <c r="D15" s="270"/>
      <c r="E15" s="270"/>
      <c r="F15" s="270"/>
      <c r="G15" s="270"/>
      <c r="H15" s="270"/>
      <c r="I15" s="271"/>
    </row>
    <row r="16" spans="1:11" ht="12.75" customHeight="1" x14ac:dyDescent="0.2">
      <c r="A16" s="283"/>
      <c r="B16" s="283"/>
      <c r="C16" s="283"/>
      <c r="D16" s="283"/>
      <c r="E16" s="283"/>
      <c r="F16" s="283"/>
      <c r="G16" s="283"/>
      <c r="H16" s="283"/>
      <c r="I16" s="283"/>
    </row>
    <row r="17" spans="1:9" ht="60.75" customHeight="1" x14ac:dyDescent="0.2">
      <c r="A17" s="132" t="s">
        <v>11</v>
      </c>
      <c r="B17" s="219"/>
      <c r="C17" s="219"/>
      <c r="D17" s="219"/>
      <c r="E17" s="219"/>
      <c r="F17" s="219"/>
      <c r="G17" s="219"/>
      <c r="H17" s="219"/>
      <c r="I17" s="220"/>
    </row>
    <row r="19" spans="1:9" ht="60.75" customHeight="1" x14ac:dyDescent="0.2">
      <c r="A19" s="132" t="s">
        <v>150</v>
      </c>
      <c r="B19" s="219"/>
      <c r="C19" s="219"/>
      <c r="D19" s="219"/>
      <c r="E19" s="219"/>
      <c r="F19" s="219"/>
      <c r="G19" s="219"/>
      <c r="H19" s="219"/>
      <c r="I19" s="220"/>
    </row>
  </sheetData>
  <mergeCells count="8">
    <mergeCell ref="A15:I15"/>
    <mergeCell ref="A19:I19"/>
    <mergeCell ref="A1:I1"/>
    <mergeCell ref="A2:I2"/>
    <mergeCell ref="A13:I13"/>
    <mergeCell ref="A16:I16"/>
    <mergeCell ref="A17:I17"/>
    <mergeCell ref="A14:I14"/>
  </mergeCells>
  <pageMargins left="0.25" right="0.25"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5</vt:i4>
      </vt:variant>
    </vt:vector>
  </HeadingPairs>
  <TitlesOfParts>
    <vt:vector size="15" baseType="lpstr">
      <vt:lpstr>IDX</vt:lpstr>
      <vt:lpstr>HA.1</vt:lpstr>
      <vt:lpstr>HA.2</vt:lpstr>
      <vt:lpstr>HA.3</vt:lpstr>
      <vt:lpstr>HA.4</vt:lpstr>
      <vt:lpstr>HA.5</vt:lpstr>
      <vt:lpstr>HA.6</vt:lpstr>
      <vt:lpstr>HA.7</vt:lpstr>
      <vt:lpstr>HA.8</vt:lpstr>
      <vt:lpstr>HA.9</vt:lpstr>
      <vt:lpstr>HA.1!_Toc452182052</vt:lpstr>
      <vt:lpstr>HA.1!_Toc452182053</vt:lpstr>
      <vt:lpstr>HA.1!_Toc452182054</vt:lpstr>
      <vt:lpstr>HA.1!_Toc465759235</vt:lpstr>
      <vt:lpstr>HA.9!Área_de_impresión</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2014-01-07T18:38:17Z</cp:lastPrinted>
  <dcterms:created xsi:type="dcterms:W3CDTF">2005-06-04T16:16:07Z</dcterms:created>
  <dcterms:modified xsi:type="dcterms:W3CDTF">2017-05-31T12:46:51Z</dcterms:modified>
</cp:coreProperties>
</file>